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 activeTab="3"/>
  </bookViews>
  <sheets>
    <sheet name="прил 3" sheetId="1" r:id="rId1"/>
    <sheet name="прил 5" sheetId="2" r:id="rId2"/>
    <sheet name="прил7" sheetId="4" r:id="rId3"/>
    <sheet name="прил 9" sheetId="3" r:id="rId4"/>
  </sheets>
  <definedNames>
    <definedName name="_xlnm.Print_Area" localSheetId="0">'прил 3'!$A$1:$C$81</definedName>
    <definedName name="_xlnm.Print_Area" localSheetId="1">'прил 5'!$A$1:$F$167</definedName>
    <definedName name="_xlnm.Print_Area" localSheetId="2">прил7!$A$1:$G$168</definedName>
  </definedNames>
  <calcPr calcId="145621"/>
</workbook>
</file>

<file path=xl/calcChain.xml><?xml version="1.0" encoding="utf-8"?>
<calcChain xmlns="http://schemas.openxmlformats.org/spreadsheetml/2006/main">
  <c r="D129" i="3" l="1"/>
  <c r="D128" i="3"/>
  <c r="D124" i="3"/>
  <c r="D123" i="3" s="1"/>
  <c r="D122" i="3" s="1"/>
  <c r="D121" i="3"/>
  <c r="D120" i="3" s="1"/>
  <c r="D119" i="3" s="1"/>
  <c r="D118" i="3" s="1"/>
  <c r="D117" i="3"/>
  <c r="D116" i="3"/>
  <c r="D115" i="3"/>
  <c r="D111" i="3"/>
  <c r="D110" i="3" s="1"/>
  <c r="D109" i="3" s="1"/>
  <c r="D108" i="3" s="1"/>
  <c r="D107" i="3"/>
  <c r="D106" i="3" s="1"/>
  <c r="D105" i="3" s="1"/>
  <c r="D104" i="3" s="1"/>
  <c r="D103" i="3" s="1"/>
  <c r="D102" i="3"/>
  <c r="D101" i="3" s="1"/>
  <c r="D100" i="3"/>
  <c r="D99" i="3" s="1"/>
  <c r="D98" i="3" s="1"/>
  <c r="D97" i="3"/>
  <c r="D96" i="3" s="1"/>
  <c r="D95" i="3"/>
  <c r="D94" i="3" s="1"/>
  <c r="D90" i="3"/>
  <c r="D89" i="3" s="1"/>
  <c r="D88" i="3" s="1"/>
  <c r="D87" i="3" s="1"/>
  <c r="D86" i="3"/>
  <c r="D85" i="3" s="1"/>
  <c r="D84" i="3" s="1"/>
  <c r="D83" i="3" s="1"/>
  <c r="D82" i="3" s="1"/>
  <c r="D81" i="3"/>
  <c r="D80" i="3" s="1"/>
  <c r="D79" i="3"/>
  <c r="D78" i="3" s="1"/>
  <c r="D77" i="3"/>
  <c r="D76" i="3" s="1"/>
  <c r="D72" i="3"/>
  <c r="D71" i="3" s="1"/>
  <c r="D70" i="3" s="1"/>
  <c r="D69" i="3"/>
  <c r="D68" i="3" s="1"/>
  <c r="D67" i="3" s="1"/>
  <c r="D66" i="3" s="1"/>
  <c r="D65" i="3" s="1"/>
  <c r="D64" i="3"/>
  <c r="D63" i="3" s="1"/>
  <c r="D62" i="3" s="1"/>
  <c r="D61" i="3" s="1"/>
  <c r="D60" i="3" s="1"/>
  <c r="D59" i="3"/>
  <c r="D58" i="3" s="1"/>
  <c r="D57" i="3" s="1"/>
  <c r="D56" i="3" s="1"/>
  <c r="D55" i="3" s="1"/>
  <c r="D54" i="3"/>
  <c r="D53" i="3" s="1"/>
  <c r="D52" i="3" s="1"/>
  <c r="D51" i="3" s="1"/>
  <c r="D50" i="3"/>
  <c r="D49" i="3" s="1"/>
  <c r="D48" i="3"/>
  <c r="D47" i="3" s="1"/>
  <c r="D46" i="3"/>
  <c r="D45" i="3" s="1"/>
  <c r="D41" i="3"/>
  <c r="D40" i="3" s="1"/>
  <c r="D39" i="3" s="1"/>
  <c r="D38" i="3" s="1"/>
  <c r="D37" i="3" s="1"/>
  <c r="D36" i="3"/>
  <c r="D35" i="3" s="1"/>
  <c r="D34" i="3" s="1"/>
  <c r="D33" i="3" s="1"/>
  <c r="D32" i="3" s="1"/>
  <c r="D31" i="3"/>
  <c r="D30" i="3" s="1"/>
  <c r="D29" i="3"/>
  <c r="D28" i="3" s="1"/>
  <c r="D24" i="3"/>
  <c r="D23" i="3" s="1"/>
  <c r="D22" i="3" s="1"/>
  <c r="D21" i="3"/>
  <c r="D20" i="3" s="1"/>
  <c r="D19" i="3" s="1"/>
  <c r="D18" i="3" s="1"/>
  <c r="D17" i="3"/>
  <c r="D16" i="3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111" i="4"/>
  <c r="G112" i="4"/>
  <c r="G113" i="4"/>
  <c r="G114" i="4"/>
  <c r="G115" i="4"/>
  <c r="G116" i="4"/>
  <c r="G117" i="4"/>
  <c r="G118" i="4"/>
  <c r="G119" i="4"/>
  <c r="G120" i="4"/>
  <c r="G121" i="4"/>
  <c r="G122" i="4"/>
  <c r="G123" i="4"/>
  <c r="G124" i="4"/>
  <c r="G125" i="4"/>
  <c r="G126" i="4"/>
  <c r="G127" i="4"/>
  <c r="G128" i="4"/>
  <c r="G129" i="4"/>
  <c r="G130" i="4"/>
  <c r="G131" i="4"/>
  <c r="G132" i="4"/>
  <c r="G133" i="4"/>
  <c r="G134" i="4"/>
  <c r="G135" i="4"/>
  <c r="G136" i="4"/>
  <c r="G137" i="4"/>
  <c r="G138" i="4"/>
  <c r="G139" i="4"/>
  <c r="G140" i="4"/>
  <c r="G141" i="4"/>
  <c r="G142" i="4"/>
  <c r="G143" i="4"/>
  <c r="G144" i="4"/>
  <c r="G145" i="4"/>
  <c r="G146" i="4"/>
  <c r="G147" i="4"/>
  <c r="G148" i="4"/>
  <c r="G149" i="4"/>
  <c r="G150" i="4"/>
  <c r="G151" i="4"/>
  <c r="G152" i="4"/>
  <c r="G153" i="4"/>
  <c r="G154" i="4"/>
  <c r="G155" i="4"/>
  <c r="G156" i="4"/>
  <c r="G157" i="4"/>
  <c r="G158" i="4"/>
  <c r="G159" i="4"/>
  <c r="G160" i="4"/>
  <c r="G161" i="4"/>
  <c r="G162" i="4"/>
  <c r="G163" i="4"/>
  <c r="G164" i="4"/>
  <c r="G165" i="4"/>
  <c r="G166" i="4"/>
  <c r="G167" i="4"/>
  <c r="G168" i="4"/>
  <c r="G14" i="4"/>
  <c r="G13" i="4"/>
  <c r="G12" i="4"/>
  <c r="F131" i="2"/>
  <c r="F166" i="2"/>
  <c r="F165" i="2" s="1"/>
  <c r="F164" i="2" s="1"/>
  <c r="F163" i="2" s="1"/>
  <c r="F162" i="2" s="1"/>
  <c r="F161" i="2" s="1"/>
  <c r="F159" i="2"/>
  <c r="F158" i="2" s="1"/>
  <c r="F157" i="2" s="1"/>
  <c r="F156" i="2" s="1"/>
  <c r="F155" i="2" s="1"/>
  <c r="F154" i="2" s="1"/>
  <c r="F152" i="2"/>
  <c r="F151" i="2" s="1"/>
  <c r="F150" i="2" s="1"/>
  <c r="F149" i="2" s="1"/>
  <c r="F148" i="2" s="1"/>
  <c r="F146" i="2"/>
  <c r="F145" i="2" s="1"/>
  <c r="F144" i="2" s="1"/>
  <c r="F143" i="2" s="1"/>
  <c r="F141" i="2"/>
  <c r="F140" i="2" s="1"/>
  <c r="F139" i="2" s="1"/>
  <c r="F138" i="2" s="1"/>
  <c r="F137" i="2" s="1"/>
  <c r="F134" i="2"/>
  <c r="F132" i="2"/>
  <c r="F129" i="2"/>
  <c r="F127" i="2"/>
  <c r="F126" i="2" s="1"/>
  <c r="F122" i="2"/>
  <c r="F120" i="2"/>
  <c r="F119" i="2" s="1"/>
  <c r="F114" i="2"/>
  <c r="F113" i="2" s="1"/>
  <c r="F112" i="2" s="1"/>
  <c r="F111" i="2" s="1"/>
  <c r="F110" i="2" s="1"/>
  <c r="F108" i="2"/>
  <c r="F107" i="2" s="1"/>
  <c r="F106" i="2" s="1"/>
  <c r="F105" i="2" s="1"/>
  <c r="F104" i="2" s="1"/>
  <c r="F101" i="2"/>
  <c r="F95" i="2"/>
  <c r="F94" i="2" s="1"/>
  <c r="F92" i="2"/>
  <c r="F91" i="2" s="1"/>
  <c r="F90" i="2" s="1"/>
  <c r="F85" i="2"/>
  <c r="F83" i="2"/>
  <c r="F81" i="2"/>
  <c r="F75" i="2"/>
  <c r="F74" i="2" s="1"/>
  <c r="F73" i="2" s="1"/>
  <c r="F71" i="2"/>
  <c r="F70" i="2" s="1"/>
  <c r="F69" i="2" s="1"/>
  <c r="F64" i="2"/>
  <c r="F63" i="2" s="1"/>
  <c r="F62" i="2" s="1"/>
  <c r="F60" i="2"/>
  <c r="F59" i="2" s="1"/>
  <c r="F58" i="2" s="1"/>
  <c r="F56" i="2"/>
  <c r="F51" i="2"/>
  <c r="F49" i="2"/>
  <c r="F44" i="2"/>
  <c r="F43" i="2" s="1"/>
  <c r="F42" i="2" s="1"/>
  <c r="F39" i="2"/>
  <c r="F38" i="2" s="1"/>
  <c r="F34" i="2"/>
  <c r="F33" i="2" s="1"/>
  <c r="F32" i="2" s="1"/>
  <c r="F31" i="2" s="1"/>
  <c r="F29" i="2"/>
  <c r="F28" i="2" s="1"/>
  <c r="F27" i="2" s="1"/>
  <c r="F26" i="2" s="1"/>
  <c r="F22" i="2"/>
  <c r="F21" i="2" s="1"/>
  <c r="F20" i="2" s="1"/>
  <c r="F19" i="2" s="1"/>
  <c r="F17" i="2"/>
  <c r="F16" i="2" s="1"/>
  <c r="F15" i="2" s="1"/>
  <c r="F14" i="2" s="1"/>
  <c r="C80" i="1"/>
  <c r="C79" i="1" s="1"/>
  <c r="C77" i="1"/>
  <c r="C76" i="1" s="1"/>
  <c r="C74" i="1"/>
  <c r="C72" i="1"/>
  <c r="C69" i="1"/>
  <c r="C68" i="1" s="1"/>
  <c r="C64" i="1"/>
  <c r="C62" i="1"/>
  <c r="C61" i="1" s="1"/>
  <c r="C57" i="1" s="1"/>
  <c r="C59" i="1"/>
  <c r="C58" i="1" s="1"/>
  <c r="C55" i="1"/>
  <c r="C54" i="1" s="1"/>
  <c r="C53" i="1" s="1"/>
  <c r="C51" i="1"/>
  <c r="C50" i="1" s="1"/>
  <c r="C48" i="1"/>
  <c r="C47" i="1" s="1"/>
  <c r="C45" i="1"/>
  <c r="C43" i="1"/>
  <c r="C39" i="1"/>
  <c r="C36" i="1" s="1"/>
  <c r="C37" i="1"/>
  <c r="C34" i="1"/>
  <c r="C25" i="1"/>
  <c r="C24" i="1" s="1"/>
  <c r="C27" i="1"/>
  <c r="C29" i="1"/>
  <c r="C31" i="1"/>
  <c r="C18" i="1"/>
  <c r="C17" i="1" s="1"/>
  <c r="D44" i="3" l="1"/>
  <c r="D43" i="3" s="1"/>
  <c r="D42" i="3" s="1"/>
  <c r="D75" i="3"/>
  <c r="D93" i="3"/>
  <c r="D92" i="3"/>
  <c r="D74" i="3"/>
  <c r="D73" i="3" s="1"/>
  <c r="D127" i="3"/>
  <c r="D126" i="3" s="1"/>
  <c r="D125" i="3" s="1"/>
  <c r="D114" i="3"/>
  <c r="D113" i="3" s="1"/>
  <c r="D112" i="3" s="1"/>
  <c r="D91" i="3"/>
  <c r="D27" i="3"/>
  <c r="D26" i="3" s="1"/>
  <c r="D25" i="3" s="1"/>
  <c r="D15" i="3"/>
  <c r="D14" i="3" s="1"/>
  <c r="D13" i="3" s="1"/>
  <c r="F118" i="2"/>
  <c r="F117" i="2" s="1"/>
  <c r="F48" i="2"/>
  <c r="F47" i="2" s="1"/>
  <c r="F89" i="2"/>
  <c r="F88" i="2" s="1"/>
  <c r="F80" i="2"/>
  <c r="F79" i="2" s="1"/>
  <c r="F78" i="2" s="1"/>
  <c r="F77" i="2" s="1"/>
  <c r="F136" i="2"/>
  <c r="F37" i="2"/>
  <c r="F125" i="2"/>
  <c r="F124" i="2" s="1"/>
  <c r="F68" i="2"/>
  <c r="F67" i="2" s="1"/>
  <c r="F66" i="2" s="1"/>
  <c r="C71" i="1"/>
  <c r="C67" i="1" s="1"/>
  <c r="C66" i="1" s="1"/>
  <c r="C42" i="1"/>
  <c r="C41" i="1" s="1"/>
  <c r="C33" i="1"/>
  <c r="C23" i="1"/>
  <c r="F116" i="2" l="1"/>
  <c r="F103" i="2" s="1"/>
  <c r="C16" i="1"/>
  <c r="C15" i="1" s="1"/>
  <c r="F46" i="2"/>
  <c r="F55" i="2"/>
  <c r="F54" i="2" s="1"/>
  <c r="F53" i="2" s="1"/>
  <c r="F36" i="2" s="1"/>
  <c r="F13" i="2" s="1"/>
  <c r="F100" i="2"/>
  <c r="F99" i="2" s="1"/>
  <c r="F98" i="2" s="1"/>
  <c r="F97" i="2" s="1"/>
  <c r="F87" i="2" s="1"/>
  <c r="F12" i="2" l="1"/>
  <c r="D12" i="3"/>
</calcChain>
</file>

<file path=xl/sharedStrings.xml><?xml version="1.0" encoding="utf-8"?>
<sst xmlns="http://schemas.openxmlformats.org/spreadsheetml/2006/main" count="1538" uniqueCount="541">
  <si>
    <r>
      <rPr>
        <sz val="12"/>
        <rFont val="Times New Roman"/>
        <family val="1"/>
      </rPr>
      <t>Приложение № 3</t>
    </r>
  </si>
  <si>
    <r>
      <rPr>
        <sz val="12"/>
        <rFont val="Times New Roman"/>
        <family val="1"/>
      </rPr>
      <t>к Решению Собрания депутатов города Суджи</t>
    </r>
  </si>
  <si>
    <r>
      <rPr>
        <sz val="12"/>
        <rFont val="Times New Roman"/>
        <family val="1"/>
      </rPr>
      <t xml:space="preserve"> «О бюджете муниципального образования</t>
    </r>
  </si>
  <si>
    <r>
      <rPr>
        <sz val="12"/>
        <rFont val="Times New Roman"/>
        <family val="1"/>
      </rPr>
      <t xml:space="preserve">от «13» декабря 2022 года № 160 </t>
    </r>
  </si>
  <si>
    <r>
      <rPr>
        <b/>
        <sz val="11"/>
        <rFont val="Times New Roman"/>
        <family val="1"/>
      </rPr>
      <t>«город Суджа» на 2023 год</t>
    </r>
  </si>
  <si>
    <r>
      <rPr>
        <sz val="12"/>
        <rFont val="Times New Roman"/>
        <family val="1"/>
      </rPr>
      <t>(рублей)</t>
    </r>
  </si>
  <si>
    <r>
      <rPr>
        <sz val="12"/>
        <color rgb="FF000000"/>
        <rFont val="Times New Roman"/>
        <family val="1"/>
      </rPr>
      <t>Код дохода по бюджетной классификации</t>
    </r>
  </si>
  <si>
    <r>
      <rPr>
        <sz val="12"/>
        <color rgb="FF000000"/>
        <rFont val="Times New Roman"/>
        <family val="1"/>
      </rPr>
      <t>Наименование показателя</t>
    </r>
  </si>
  <si>
    <r>
      <rPr>
        <sz val="12"/>
        <color rgb="FF000000"/>
        <rFont val="Times New Roman"/>
        <family val="1"/>
      </rPr>
      <t>Сумма</t>
    </r>
  </si>
  <si>
    <r>
      <rPr>
        <b/>
        <sz val="12"/>
        <color rgb="FF000000"/>
        <rFont val="Times New Roman"/>
        <family val="1"/>
      </rPr>
      <t>Доходы бюджета – Всего</t>
    </r>
  </si>
  <si>
    <r>
      <rPr>
        <b/>
        <sz val="12"/>
        <color rgb="FF000000"/>
        <rFont val="Times New Roman"/>
        <family val="1"/>
      </rPr>
      <t>1 00 00000 00 0000 000</t>
    </r>
  </si>
  <si>
    <r>
      <rPr>
        <b/>
        <sz val="12"/>
        <color rgb="FF000000"/>
        <rFont val="Times New Roman"/>
        <family val="1"/>
      </rPr>
      <t>НАЛОГОВЫЕ И НЕНАЛОГОВЫЕ ДОХОДЫ</t>
    </r>
  </si>
  <si>
    <r>
      <rPr>
        <b/>
        <sz val="12"/>
        <color rgb="FF000000"/>
        <rFont val="Times New Roman"/>
        <family val="1"/>
      </rPr>
      <t>1 01 00000 00 0000 000</t>
    </r>
  </si>
  <si>
    <r>
      <rPr>
        <b/>
        <sz val="12"/>
        <color rgb="FF000000"/>
        <rFont val="Times New Roman"/>
        <family val="1"/>
      </rPr>
      <t>НАЛОГИ НА ПРИБЫЛЬ, ДОХОДЫ</t>
    </r>
  </si>
  <si>
    <r>
      <rPr>
        <b/>
        <sz val="12"/>
        <color rgb="FF000000"/>
        <rFont val="Times New Roman"/>
        <family val="1"/>
      </rPr>
      <t>1 01 02000 01 0000 110</t>
    </r>
  </si>
  <si>
    <r>
      <rPr>
        <b/>
        <sz val="12"/>
        <color rgb="FF000000"/>
        <rFont val="Times New Roman"/>
        <family val="1"/>
      </rPr>
      <t>Налог на доходы физических лиц</t>
    </r>
  </si>
  <si>
    <r>
      <rPr>
        <sz val="12"/>
        <color rgb="FF000000"/>
        <rFont val="Times New Roman"/>
        <family val="1"/>
      </rPr>
      <t>1 01 02010 01 0000 110</t>
    </r>
  </si>
  <si>
    <r>
      <rPr>
        <sz val="12"/>
        <color rgb="FF000000"/>
        <rFont val="Times New Roman"/>
        <family val="1"/>
      </rP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  </r>
  </si>
  <si>
    <r>
      <rPr>
        <sz val="12"/>
        <color rgb="FF000000"/>
        <rFont val="Times New Roman"/>
        <family val="1"/>
      </rPr>
      <t>1 01 02020 01 0000 110</t>
    </r>
  </si>
  <si>
    <r>
      <rPr>
        <sz val="12"/>
        <color rgb="FF000000"/>
        <rFont val="Times New Roman"/>
        <family val="1"/>
      </rPr>
  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  </r>
  </si>
  <si>
    <r>
      <rPr>
        <sz val="12"/>
        <color rgb="FF000000"/>
        <rFont val="Times New Roman"/>
        <family val="1"/>
      </rPr>
      <t>1 01 02030 01 0000 110</t>
    </r>
  </si>
  <si>
    <r>
      <rPr>
        <sz val="12"/>
        <color rgb="FF000000"/>
        <rFont val="Times New Roman"/>
        <family val="1"/>
      </rPr>
      <t>Налог на доходы физических лиц с доходов, полученных физическими лицами в соответствии со статьей 228 Налогового Кодекса Российской Федерации</t>
    </r>
  </si>
  <si>
    <r>
      <rPr>
        <sz val="12"/>
        <color rgb="FF000000"/>
        <rFont val="Times New Roman"/>
        <family val="1"/>
      </rPr>
      <t>1 01 02080 01 0000 110</t>
    </r>
  </si>
  <si>
    <r>
      <rPr>
        <sz val="12"/>
        <rFont val="Times New Roman"/>
        <family val="1"/>
      </rPr>
  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  </r>
  </si>
  <si>
    <r>
      <rPr>
        <sz val="12"/>
        <color rgb="FF000000"/>
        <rFont val="Times New Roman"/>
        <family val="1"/>
      </rPr>
      <t>1 03 00000 00 0000 000</t>
    </r>
  </si>
  <si>
    <r>
      <rPr>
        <b/>
        <sz val="12"/>
        <color rgb="FF000000"/>
        <rFont val="Times New Roman"/>
        <family val="1"/>
      </rPr>
      <t>Налоги на товары (работы, услуги) реализуемые на территории Российской Федерации</t>
    </r>
  </si>
  <si>
    <r>
      <rPr>
        <sz val="12"/>
        <color rgb="FF000000"/>
        <rFont val="Times New Roman"/>
        <family val="1"/>
      </rPr>
      <t>1 03 02000 01 0000 110</t>
    </r>
  </si>
  <si>
    <r>
      <rPr>
        <sz val="12"/>
        <color rgb="FF000000"/>
        <rFont val="Times New Roman"/>
        <family val="1"/>
      </rPr>
      <t>Акцизы по подакцизным товарам (продукции), производимым на территории Российской Федерации</t>
    </r>
  </si>
  <si>
    <r>
      <rPr>
        <sz val="12"/>
        <color rgb="FF000000"/>
        <rFont val="Times New Roman"/>
        <family val="1"/>
      </rPr>
      <t>103  02230 01 0000 110</t>
    </r>
  </si>
  <si>
    <r>
      <rPr>
        <sz val="12"/>
        <color rgb="FF000000"/>
        <rFont val="Times New Roman"/>
        <family val="1"/>
      </rPr>
  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</r>
  </si>
  <si>
    <r>
      <rPr>
        <sz val="12"/>
        <color rgb="FF000000"/>
        <rFont val="Times New Roman"/>
        <family val="1"/>
      </rPr>
      <t xml:space="preserve">
103  02231 01 0000 110</t>
    </r>
  </si>
  <si>
    <r>
      <rPr>
        <sz val="12"/>
        <color rgb="FF000000"/>
        <rFont val="Times New Roman"/>
        <family val="1"/>
      </rPr>
  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  </r>
  </si>
  <si>
    <r>
      <rPr>
        <sz val="12"/>
        <color rgb="FF000000"/>
        <rFont val="Times New Roman"/>
        <family val="1"/>
      </rPr>
      <t>103 02240 01 0000 110</t>
    </r>
  </si>
  <si>
    <r>
      <rPr>
        <sz val="12"/>
        <color rgb="FF000000"/>
        <rFont val="Times New Roman"/>
        <family val="1"/>
      </rPr>
  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</r>
  </si>
  <si>
    <r>
      <rPr>
        <sz val="12"/>
        <color rgb="FF000000"/>
        <rFont val="Times New Roman"/>
        <family val="1"/>
      </rPr>
      <t>103 02241 01 0000 110</t>
    </r>
  </si>
  <si>
    <r>
      <rPr>
        <sz val="12"/>
        <color rgb="FF000000"/>
        <rFont val="Times New Roman"/>
        <family val="1"/>
      </rPr>
  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  </r>
  </si>
  <si>
    <r>
      <rPr>
        <sz val="12"/>
        <color rgb="FF000000"/>
        <rFont val="Times New Roman"/>
        <family val="1"/>
      </rPr>
      <t>103 02250 01 0000 110</t>
    </r>
  </si>
  <si>
    <r>
      <rPr>
        <sz val="12"/>
        <color rgb="FF000000"/>
        <rFont val="Times New Roman"/>
        <family val="1"/>
      </rPr>
  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</r>
  </si>
  <si>
    <r>
      <rPr>
        <sz val="12"/>
        <color rgb="FF000000"/>
        <rFont val="Times New Roman"/>
        <family val="1"/>
      </rPr>
      <t>103 02251 01 0000 110</t>
    </r>
  </si>
  <si>
    <r>
      <rPr>
        <sz val="12"/>
        <color rgb="FF000000"/>
        <rFont val="Times New Roman"/>
        <family val="1"/>
      </rPr>
  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  </r>
  </si>
  <si>
    <r>
      <rPr>
        <sz val="12"/>
        <color rgb="FF000000"/>
        <rFont val="Times New Roman"/>
        <family val="1"/>
      </rPr>
      <t>103 02260 01 0000 110</t>
    </r>
  </si>
  <si>
    <r>
      <rPr>
        <sz val="12"/>
        <color rgb="FF000000"/>
        <rFont val="Times New Roman"/>
        <family val="1"/>
      </rPr>
  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</r>
  </si>
  <si>
    <r>
      <rPr>
        <sz val="12"/>
        <color rgb="FF000000"/>
        <rFont val="Times New Roman"/>
        <family val="1"/>
      </rPr>
      <t>103 02261 01 0000 110</t>
    </r>
  </si>
  <si>
    <r>
      <rPr>
        <sz val="12"/>
        <color rgb="FF000000"/>
        <rFont val="Times New Roman"/>
        <family val="1"/>
      </rPr>
  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  </r>
  </si>
  <si>
    <r>
      <rPr>
        <sz val="12"/>
        <color rgb="FF000000"/>
        <rFont val="Times New Roman"/>
        <family val="1"/>
      </rPr>
      <t>1 06 00000 00 0000 000</t>
    </r>
  </si>
  <si>
    <r>
      <rPr>
        <b/>
        <sz val="12"/>
        <color rgb="FF000000"/>
        <rFont val="Times New Roman"/>
        <family val="1"/>
      </rPr>
      <t>НАЛОГИ НА ИМУЩЕСТВО</t>
    </r>
  </si>
  <si>
    <r>
      <rPr>
        <sz val="12"/>
        <color rgb="FF000000"/>
        <rFont val="Times New Roman"/>
        <family val="1"/>
      </rPr>
      <t>1 06 01000 00 0000 110</t>
    </r>
  </si>
  <si>
    <r>
      <rPr>
        <sz val="12"/>
        <color rgb="FF000000"/>
        <rFont val="Times New Roman"/>
        <family val="1"/>
      </rPr>
      <t>Налог на имущество физических лиц</t>
    </r>
  </si>
  <si>
    <r>
      <rPr>
        <sz val="12"/>
        <color rgb="FF000000"/>
        <rFont val="Times New Roman"/>
        <family val="1"/>
      </rPr>
      <t>1 06 01030 13 0000 110</t>
    </r>
  </si>
  <si>
    <r>
      <rPr>
        <sz val="12"/>
        <rFont val="Times New Roman"/>
        <family val="1"/>
      </rPr>
      <t>Налог на имущество физических лиц, взимаемый по ставкам, применяемым к объектам налогообложения, расположенным в границах городских поселений</t>
    </r>
  </si>
  <si>
    <r>
      <rPr>
        <sz val="12"/>
        <color rgb="FF000000"/>
        <rFont val="Times New Roman"/>
        <family val="1"/>
      </rPr>
      <t>1 06 06000 00 0000 110</t>
    </r>
  </si>
  <si>
    <r>
      <rPr>
        <sz val="12"/>
        <color rgb="FF000000"/>
        <rFont val="Times New Roman"/>
        <family val="1"/>
      </rPr>
      <t>Земельный налог</t>
    </r>
  </si>
  <si>
    <r>
      <rPr>
        <sz val="12"/>
        <color rgb="FF000000"/>
        <rFont val="Times New Roman"/>
        <family val="1"/>
      </rPr>
      <t>1 06 06030 00 0000 110</t>
    </r>
  </si>
  <si>
    <r>
      <rPr>
        <sz val="12"/>
        <color rgb="FF000000"/>
        <rFont val="Times New Roman"/>
        <family val="1"/>
      </rPr>
      <t>Земельный налог с организаций</t>
    </r>
  </si>
  <si>
    <r>
      <rPr>
        <sz val="12"/>
        <color rgb="FF000000"/>
        <rFont val="Times New Roman"/>
        <family val="1"/>
      </rPr>
      <t>1 06 06033 13 0000 110</t>
    </r>
  </si>
  <si>
    <r>
      <rPr>
        <sz val="12"/>
        <color rgb="FF000000"/>
        <rFont val="Times New Roman"/>
        <family val="1"/>
      </rPr>
      <t>Земельный налог с организаций, обладающих земельным участком, расположенным в границах городских поселений</t>
    </r>
  </si>
  <si>
    <r>
      <rPr>
        <sz val="12"/>
        <color rgb="FF000000"/>
        <rFont val="Times New Roman"/>
        <family val="1"/>
      </rPr>
      <t>1 06 06040 00 0000 110</t>
    </r>
  </si>
  <si>
    <r>
      <rPr>
        <sz val="12"/>
        <color rgb="FF000000"/>
        <rFont val="Times New Roman"/>
        <family val="1"/>
      </rPr>
      <t>Земельный налог с физических лиц</t>
    </r>
  </si>
  <si>
    <r>
      <rPr>
        <sz val="12"/>
        <color rgb="FF000000"/>
        <rFont val="Times New Roman"/>
        <family val="1"/>
      </rPr>
      <t>1 06 06043 13 0000 110</t>
    </r>
  </si>
  <si>
    <r>
      <rPr>
        <sz val="12"/>
        <color rgb="FF000000"/>
        <rFont val="Times New Roman"/>
        <family val="1"/>
      </rPr>
      <t>Земельный налог с физических лиц, обладающих земельным участком, расположенным в границах городских поселений</t>
    </r>
  </si>
  <si>
    <r>
      <rPr>
        <b/>
        <sz val="12"/>
        <color rgb="FF000000"/>
        <rFont val="Times New Roman"/>
        <family val="1"/>
      </rPr>
      <t>1 11 00000 00 0000 000</t>
    </r>
  </si>
  <si>
    <r>
      <rPr>
        <b/>
        <sz val="12"/>
        <color rgb="FF000000"/>
        <rFont val="Times New Roman"/>
        <family val="1"/>
      </rPr>
      <t>ДОХОДЫ ОТ ИСПОЛЬЗОВАНИЯ ИМУЩЕСТВА, НАХОДЯЩЕГОСЯ В ГОСУДАРСТВЕННОЙ И МУНИЦИПАЛЬНОЙ СОБСТВЕННОСТИ</t>
    </r>
  </si>
  <si>
    <r>
      <rPr>
        <sz val="12"/>
        <color rgb="FF000000"/>
        <rFont val="Times New Roman"/>
        <family val="1"/>
      </rPr>
      <t>1 11 05000 00 0000 120</t>
    </r>
  </si>
  <si>
    <r>
      <rPr>
        <sz val="12"/>
        <color rgb="FF000000"/>
        <rFont val="Times New Roman"/>
        <family val="1"/>
      </rPr>
  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</r>
  </si>
  <si>
    <r>
      <rPr>
        <sz val="12"/>
        <color rgb="FF000000"/>
        <rFont val="Times New Roman"/>
        <family val="1"/>
      </rPr>
      <t>1 11 05010 00 0000 120</t>
    </r>
  </si>
  <si>
    <r>
      <rPr>
        <sz val="12"/>
        <color rgb="FF000000"/>
        <rFont val="Times New Roman"/>
        <family val="1"/>
      </rPr>
  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  </r>
  </si>
  <si>
    <r>
      <rPr>
        <sz val="12"/>
        <color rgb="FF000000"/>
        <rFont val="Times New Roman"/>
        <family val="1"/>
      </rPr>
      <t>1 11 05013 13 0000 120</t>
    </r>
  </si>
  <si>
    <r>
      <rPr>
        <sz val="12"/>
        <color rgb="FF000000"/>
        <rFont val="Times New Roman"/>
        <family val="1"/>
      </rPr>
  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  </r>
  </si>
  <si>
    <r>
      <rPr>
        <sz val="12"/>
        <color rgb="FF000000"/>
        <rFont val="Times New Roman"/>
        <family val="1"/>
      </rPr>
      <t>1 11 05030 00 0000 120</t>
    </r>
  </si>
  <si>
    <r>
      <rPr>
        <sz val="12"/>
        <color rgb="FF000000"/>
        <rFont val="Times New Roman"/>
        <family val="1"/>
      </rPr>
      <t>1 11 05035 13 0000 120</t>
    </r>
  </si>
  <si>
    <r>
      <rPr>
        <sz val="12"/>
        <color rgb="FF000000"/>
        <rFont val="Times New Roman"/>
        <family val="1"/>
      </rPr>
  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  </r>
  </si>
  <si>
    <r>
      <rPr>
        <sz val="12"/>
        <color rgb="FF000000"/>
        <rFont val="Times New Roman"/>
        <family val="1"/>
      </rPr>
      <t>1 11 07000 00 0000 120</t>
    </r>
  </si>
  <si>
    <r>
      <rPr>
        <sz val="12"/>
        <color rgb="FF000000"/>
        <rFont val="Times New Roman"/>
        <family val="1"/>
      </rPr>
      <t>Платежи от государственных и муниципальных унитарных предприятий</t>
    </r>
  </si>
  <si>
    <r>
      <rPr>
        <sz val="12"/>
        <color rgb="FF000000"/>
        <rFont val="Times New Roman"/>
        <family val="1"/>
      </rPr>
      <t>1 11 07010 00 0000 120</t>
    </r>
  </si>
  <si>
    <r>
      <rPr>
        <sz val="12"/>
        <color rgb="FF000000"/>
        <rFont val="Times New Roman"/>
        <family val="1"/>
      </rPr>
  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  </r>
  </si>
  <si>
    <r>
      <rPr>
        <sz val="12"/>
        <color rgb="FF000000"/>
        <rFont val="Times New Roman"/>
        <family val="1"/>
      </rPr>
      <t>1 11 07015 13 0000 120</t>
    </r>
  </si>
  <si>
    <r>
      <rPr>
        <sz val="12"/>
        <color rgb="FF000000"/>
        <rFont val="Times New Roman"/>
        <family val="1"/>
      </rPr>
  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  </r>
  </si>
  <si>
    <r>
      <rPr>
        <sz val="12"/>
        <color rgb="FF000000"/>
        <rFont val="Times New Roman"/>
        <family val="1"/>
      </rPr>
      <t>1 11 09000 00 0000 120</t>
    </r>
  </si>
  <si>
    <r>
      <rPr>
        <sz val="12"/>
        <color rgb="FF000000"/>
        <rFont val="Times New Roman"/>
        <family val="1"/>
      </rPr>
  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</t>
    </r>
    <r>
      <rPr>
        <b/>
        <sz val="12"/>
        <color rgb="FF000000"/>
        <rFont val="Times New Roman"/>
        <family val="1"/>
      </rPr>
      <t>)</t>
    </r>
  </si>
  <si>
    <r>
      <rPr>
        <sz val="12"/>
        <color rgb="FF000000"/>
        <rFont val="Times New Roman"/>
        <family val="1"/>
      </rPr>
      <t>1 11 09080 00 0000 120</t>
    </r>
  </si>
  <si>
    <r>
      <rPr>
        <sz val="12"/>
        <rFont val="Times New Roman"/>
        <family val="1"/>
      </rPr>
  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  </r>
  </si>
  <si>
    <r>
      <rPr>
        <sz val="12"/>
        <color rgb="FF000000"/>
        <rFont val="Times New Roman"/>
        <family val="1"/>
      </rPr>
      <t>1 11 09080 13 0000 120</t>
    </r>
  </si>
  <si>
    <r>
      <rPr>
        <sz val="12"/>
        <rFont val="Times New Roman"/>
        <family val="1"/>
      </rPr>
  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  </r>
  </si>
  <si>
    <r>
      <rPr>
        <b/>
        <sz val="12"/>
        <color rgb="FF000000"/>
        <rFont val="Times New Roman"/>
        <family val="1"/>
      </rPr>
      <t>113 00000 00 0000 000</t>
    </r>
  </si>
  <si>
    <r>
      <rPr>
        <b/>
        <sz val="12"/>
        <color rgb="FF000000"/>
        <rFont val="Times New Roman"/>
        <family val="1"/>
      </rPr>
      <t>ДОХОДЫ ОТ ОКАЗАНИЯ ПЛАТНЫХ УСЛУГ И КОМПЕНСАЦИИ ЗАТРАТ ГОСУДАРСТВА</t>
    </r>
  </si>
  <si>
    <r>
      <rPr>
        <sz val="12"/>
        <color rgb="FF000000"/>
        <rFont val="Times New Roman"/>
        <family val="1"/>
      </rPr>
      <t>113 02000 00 0000 130</t>
    </r>
  </si>
  <si>
    <r>
      <rPr>
        <sz val="12"/>
        <color rgb="FF000000"/>
        <rFont val="Times New Roman"/>
        <family val="1"/>
      </rPr>
      <t>Доходы от компенсации затрат государства</t>
    </r>
  </si>
  <si>
    <r>
      <rPr>
        <sz val="12"/>
        <color rgb="FF000000"/>
        <rFont val="Times New Roman"/>
        <family val="1"/>
      </rPr>
      <t>113 02990 00 0000 130</t>
    </r>
  </si>
  <si>
    <r>
      <rPr>
        <sz val="12"/>
        <color rgb="FF000000"/>
        <rFont val="Times New Roman"/>
        <family val="1"/>
      </rPr>
      <t>Прочие доходы от компенсации затрат государства</t>
    </r>
  </si>
  <si>
    <r>
      <rPr>
        <sz val="12"/>
        <color rgb="FF000000"/>
        <rFont val="Times New Roman"/>
        <family val="1"/>
      </rPr>
      <t>113 02995 13 0000 130</t>
    </r>
  </si>
  <si>
    <r>
      <rPr>
        <sz val="12"/>
        <color rgb="FF000000"/>
        <rFont val="Times New Roman"/>
        <family val="1"/>
      </rPr>
      <t>Прочие доходы от компенсации затрат бюджетов городских поселений</t>
    </r>
  </si>
  <si>
    <r>
      <rPr>
        <b/>
        <sz val="12"/>
        <color rgb="FF000000"/>
        <rFont val="Times New Roman"/>
        <family val="1"/>
      </rPr>
      <t>1 14 00000 00 0000 000</t>
    </r>
  </si>
  <si>
    <r>
      <rPr>
        <b/>
        <sz val="12"/>
        <color rgb="FF000000"/>
        <rFont val="Times New Roman"/>
        <family val="1"/>
      </rPr>
      <t>ДОХОДЫ ОТ ПРОДАЖИ МАТЕРИАЛЬНЫХ  И НЕМАТЕРИАЛЬНЫХ АКТИВОВ</t>
    </r>
  </si>
  <si>
    <r>
      <rPr>
        <sz val="12"/>
        <color rgb="FF000000"/>
        <rFont val="Times New Roman"/>
        <family val="1"/>
      </rPr>
      <t>1 14 02000 00 0000 000</t>
    </r>
  </si>
  <si>
    <r>
      <rPr>
        <sz val="12"/>
        <rFont val="Times New Roman"/>
        <family val="1"/>
      </rPr>
  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  </r>
  </si>
  <si>
    <r>
      <rPr>
        <sz val="12"/>
        <color rgb="FF000000"/>
        <rFont val="Times New Roman"/>
        <family val="1"/>
      </rPr>
      <t>1 14 02050 13 0000 410</t>
    </r>
  </si>
  <si>
    <r>
      <rPr>
        <sz val="12"/>
        <rFont val="Times New Roman"/>
        <family val="1"/>
      </rPr>
  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</r>
  </si>
  <si>
    <r>
      <rPr>
        <sz val="12"/>
        <color rgb="FF000000"/>
        <rFont val="Times New Roman"/>
        <family val="1"/>
      </rPr>
      <t>1 14 02053 13 0000 410</t>
    </r>
  </si>
  <si>
    <r>
      <rPr>
        <sz val="12"/>
        <color rgb="FF000000"/>
        <rFont val="Times New Roman"/>
        <family val="1"/>
      </rPr>
  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</r>
  </si>
  <si>
    <r>
      <rPr>
        <sz val="12"/>
        <color rgb="FF000000"/>
        <rFont val="Times New Roman"/>
        <family val="1"/>
      </rPr>
      <t>1 14 06000 00 0000 430</t>
    </r>
  </si>
  <si>
    <r>
      <rPr>
        <sz val="12"/>
        <color rgb="FF000000"/>
        <rFont val="Times New Roman"/>
        <family val="1"/>
      </rPr>
      <t>Доходы от продажи земельных участков, находящихся в государственной и муниципальной собственности</t>
    </r>
  </si>
  <si>
    <r>
      <rPr>
        <sz val="12"/>
        <color rgb="FF000000"/>
        <rFont val="Times New Roman"/>
        <family val="1"/>
      </rPr>
      <t>1 14 06010 00 0000 430</t>
    </r>
  </si>
  <si>
    <r>
      <rPr>
        <sz val="12"/>
        <color rgb="FF000000"/>
        <rFont val="Times New Roman"/>
        <family val="1"/>
      </rPr>
      <t>Доходы от продажи земельных участков, государственная собственность на которые не разграничена</t>
    </r>
  </si>
  <si>
    <r>
      <rPr>
        <sz val="12"/>
        <color rgb="FF000000"/>
        <rFont val="Times New Roman"/>
        <family val="1"/>
      </rPr>
      <t>1 14 06013 13 0000 430</t>
    </r>
  </si>
  <si>
    <r>
      <rPr>
        <sz val="12"/>
        <color rgb="FF000000"/>
        <rFont val="Times New Roman"/>
        <family val="1"/>
      </rPr>
  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  </r>
  </si>
  <si>
    <r>
      <rPr>
        <sz val="12"/>
        <color rgb="FF000000"/>
        <rFont val="Times New Roman"/>
        <family val="1"/>
      </rPr>
      <t xml:space="preserve">
</t>
    </r>
    <r>
      <rPr>
        <sz val="12"/>
        <rFont val="Times New Roman"/>
        <family val="1"/>
      </rPr>
      <t>1 14 06020 00 0000 430</t>
    </r>
  </si>
  <si>
    <r>
      <rPr>
        <sz val="12"/>
        <color rgb="FF000000"/>
        <rFont val="Times New Roman"/>
        <family val="1"/>
      </rPr>
  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  </r>
  </si>
  <si>
    <r>
      <rPr>
        <sz val="12"/>
        <color rgb="FF000000"/>
        <rFont val="Times New Roman"/>
        <family val="1"/>
      </rPr>
      <t>1 14 06025 13 0000 430</t>
    </r>
  </si>
  <si>
    <r>
      <rPr>
        <sz val="12"/>
        <color rgb="FF000000"/>
        <rFont val="Times New Roman"/>
        <family val="1"/>
      </rPr>
  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  </r>
  </si>
  <si>
    <r>
      <rPr>
        <sz val="12"/>
        <color rgb="FF000000"/>
        <rFont val="Times New Roman"/>
        <family val="1"/>
      </rPr>
      <t>2 00 00000 00 0000 000</t>
    </r>
  </si>
  <si>
    <r>
      <rPr>
        <b/>
        <sz val="12"/>
        <color rgb="FF000000"/>
        <rFont val="Times New Roman"/>
        <family val="1"/>
      </rPr>
      <t>БЕЗВОЗМЕЗДНЫЕ ПОСТУПЛЕНИЯ</t>
    </r>
  </si>
  <si>
    <r>
      <rPr>
        <sz val="12"/>
        <color rgb="FF000000"/>
        <rFont val="Times New Roman"/>
        <family val="1"/>
      </rPr>
      <t>2 02 00000 00 0000 000</t>
    </r>
  </si>
  <si>
    <r>
      <rPr>
        <sz val="12"/>
        <color rgb="FF000000"/>
        <rFont val="Times New Roman"/>
        <family val="1"/>
      </rPr>
      <t>БЕЗВОЗМЕЗДНЫЕ ПОСТУПЛЕНИЯ ОТ ДРУГИХ БЮДЖЕТОВ БЮДЖЕТНОЙ СИСТЕМЫ РОССИЙСКОЙ ФЕДЕРАЦИИ</t>
    </r>
  </si>
  <si>
    <r>
      <rPr>
        <sz val="12"/>
        <color rgb="FF000000"/>
        <rFont val="Times New Roman"/>
        <family val="1"/>
      </rPr>
      <t>2 02 10000 00 0000 150</t>
    </r>
  </si>
  <si>
    <r>
      <rPr>
        <sz val="12"/>
        <color rgb="FF000000"/>
        <rFont val="Times New Roman"/>
        <family val="1"/>
      </rPr>
      <t>Дотации бюджетам бюджетной системы Российской Федерации</t>
    </r>
  </si>
  <si>
    <r>
      <rPr>
        <sz val="12"/>
        <color rgb="FF000000"/>
        <rFont val="Times New Roman"/>
        <family val="1"/>
      </rPr>
      <t>2 02 16001 00 0000 150</t>
    </r>
  </si>
  <si>
    <r>
      <rPr>
        <sz val="12"/>
        <color rgb="FF000000"/>
        <rFont val="Times New Roman"/>
        <family val="1"/>
      </rPr>
      <t>Дотации на выравнивание бюджетной обеспеченности из бюджетов муниципальных районов, городских округов с внутригородским делением</t>
    </r>
  </si>
  <si>
    <r>
      <rPr>
        <sz val="12"/>
        <color rgb="FF000000"/>
        <rFont val="Times New Roman"/>
        <family val="1"/>
      </rPr>
      <t>2 02 16001 13 0000 150</t>
    </r>
  </si>
  <si>
    <r>
      <rPr>
        <sz val="12"/>
        <color rgb="FF000000"/>
        <rFont val="Times New Roman"/>
        <family val="1"/>
      </rPr>
      <t>Дотации бюджетам городских поселений на выравнивание бюджетной обеспеченности из бюджетов муниципальных районов</t>
    </r>
  </si>
  <si>
    <r>
      <rPr>
        <sz val="12"/>
        <color rgb="FF000000"/>
        <rFont val="Times New Roman"/>
        <family val="1"/>
      </rPr>
      <t>2 02 20000 00 0000 150</t>
    </r>
  </si>
  <si>
    <r>
      <rPr>
        <sz val="12"/>
        <color rgb="FF000000"/>
        <rFont val="Times New Roman"/>
        <family val="1"/>
      </rPr>
      <t>Субсидии бюджетам бюджетной системы Российской Федерации (межбюджетные субсидии)</t>
    </r>
  </si>
  <si>
    <r>
      <rPr>
        <sz val="12"/>
        <rFont val="Times New Roman"/>
        <family val="1"/>
      </rPr>
      <t>2 02 25497 00 0000 150</t>
    </r>
  </si>
  <si>
    <r>
      <rPr>
        <sz val="12"/>
        <rFont val="Times New Roman"/>
        <family val="1"/>
      </rPr>
      <t>Субсидии бюджетам на реализацию мероприятий по обеспечению жильем молодых семей</t>
    </r>
  </si>
  <si>
    <r>
      <rPr>
        <sz val="12"/>
        <rFont val="Times New Roman"/>
        <family val="1"/>
      </rPr>
      <t>2 02 25497 13 0000 150</t>
    </r>
  </si>
  <si>
    <r>
      <rPr>
        <sz val="12"/>
        <rFont val="Times New Roman"/>
        <family val="1"/>
      </rPr>
      <t>Субсидии бюджетам городских поселений на реализацию мероприятий по обеспечению жильем молодых семей</t>
    </r>
  </si>
  <si>
    <r>
      <rPr>
        <sz val="12"/>
        <color rgb="FF000000"/>
        <rFont val="Times New Roman"/>
        <family val="1"/>
      </rPr>
      <t>2 02 25555 00 0000 150</t>
    </r>
  </si>
  <si>
    <r>
      <rPr>
        <sz val="12"/>
        <color rgb="FF000000"/>
        <rFont val="Times New Roman"/>
        <family val="1"/>
      </rPr>
      <t>Субсидии бюджетам на реализацию программ формирования современной городской среды</t>
    </r>
  </si>
  <si>
    <r>
      <rPr>
        <sz val="12"/>
        <color rgb="FF000000"/>
        <rFont val="Times New Roman"/>
        <family val="1"/>
      </rPr>
      <t>2 02 25555 13 0000 150</t>
    </r>
  </si>
  <si>
    <r>
      <rPr>
        <sz val="12"/>
        <rFont val="Times New Roman"/>
        <family val="1"/>
      </rPr>
      <t>Субсидии бюджетам городских поселений на реализацию программ формирования современной городской среды</t>
    </r>
  </si>
  <si>
    <r>
      <rPr>
        <sz val="12"/>
        <color rgb="FF000000"/>
        <rFont val="Times New Roman"/>
        <family val="1"/>
      </rPr>
      <t>2 02 29999 00 0000 150</t>
    </r>
  </si>
  <si>
    <r>
      <rPr>
        <sz val="12"/>
        <rFont val="Times New Roman"/>
        <family val="1"/>
      </rPr>
      <t>Прочие субсидии</t>
    </r>
  </si>
  <si>
    <r>
      <rPr>
        <sz val="12"/>
        <color rgb="FF000000"/>
        <rFont val="Times New Roman"/>
        <family val="1"/>
      </rPr>
      <t>2 02 29999 13 0000 150</t>
    </r>
  </si>
  <si>
    <r>
      <rPr>
        <sz val="12"/>
        <rFont val="Times New Roman"/>
        <family val="1"/>
      </rPr>
      <t>Прочие субсидии бюджетам городских поселений</t>
    </r>
  </si>
  <si>
    <r>
      <rPr>
        <sz val="12"/>
        <color rgb="FF000000"/>
        <rFont val="Times New Roman"/>
        <family val="1"/>
      </rPr>
      <t>2 02 29999 13 0000 150</t>
    </r>
  </si>
  <si>
    <r>
      <rPr>
        <sz val="12"/>
        <color rgb="FF000000"/>
        <rFont val="Times New Roman"/>
        <family val="1"/>
      </rPr>
      <t>Субсидии бюджетам  муниципальных образований на софинансирование  расходных обязательств муниципальных образований Курской области на оказание  поддержки гражданам и их обьединениям , участвующим  в охране  общественного порядка</t>
    </r>
  </si>
  <si>
    <r>
      <rPr>
        <sz val="12"/>
        <rFont val="Times New Roman"/>
        <family val="1"/>
      </rPr>
      <t>2 02 40000 00 0000 150</t>
    </r>
  </si>
  <si>
    <r>
      <rPr>
        <sz val="12"/>
        <rFont val="Times New Roman"/>
        <family val="1"/>
      </rPr>
      <t>Иные межбюджетные трансферты</t>
    </r>
  </si>
  <si>
    <r>
      <rPr>
        <sz val="12"/>
        <rFont val="Times New Roman"/>
        <family val="1"/>
      </rPr>
      <t>2 02 45424 00 0000 150</t>
    </r>
  </si>
  <si>
    <r>
      <rPr>
        <sz val="12"/>
        <rFont val="Times New Roman"/>
        <family val="1"/>
      </rPr>
      <t>Межбюджетные трансферты, передаваемые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  </r>
  </si>
  <si>
    <r>
      <rPr>
        <sz val="12"/>
        <rFont val="Times New Roman"/>
        <family val="1"/>
      </rPr>
      <t>2 02 45424 13 0000 150</t>
    </r>
  </si>
  <si>
    <r>
      <rPr>
        <sz val="12"/>
        <rFont val="Times New Roman"/>
        <family val="1"/>
      </rPr>
      <t>Межбюджетные трансферты, передаваемые бюджетам городских поселений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  </r>
  </si>
  <si>
    <t>Прогнозируемое поступление доходов в бюджет муниципального образования</t>
  </si>
  <si>
    <r>
      <rPr>
        <sz val="11"/>
        <rFont val="Times New Roman"/>
        <family val="1"/>
      </rPr>
      <t>Приложение №5</t>
    </r>
  </si>
  <si>
    <r>
      <rPr>
        <sz val="11"/>
        <rFont val="Times New Roman"/>
        <family val="1"/>
      </rPr>
      <t>к Решению Собрания депутатов города Суджи</t>
    </r>
  </si>
  <si>
    <r>
      <rPr>
        <sz val="11"/>
        <rFont val="Times New Roman"/>
        <family val="1"/>
      </rPr>
      <t xml:space="preserve"> «О бюджете муниципального образования</t>
    </r>
  </si>
  <si>
    <r>
      <rPr>
        <sz val="11"/>
        <rFont val="Times New Roman"/>
        <family val="1"/>
      </rPr>
      <t xml:space="preserve">от «13» декабря 2022 года № 160 </t>
    </r>
  </si>
  <si>
    <r>
      <rPr>
        <sz val="11"/>
        <rFont val="Times New Roman"/>
        <family val="1"/>
      </rPr>
      <t>(рублей)</t>
    </r>
  </si>
  <si>
    <r>
      <rPr>
        <sz val="11"/>
        <color rgb="FF000000"/>
        <rFont val="Times New Roman"/>
        <family val="1"/>
      </rPr>
      <t>Наименование</t>
    </r>
  </si>
  <si>
    <r>
      <rPr>
        <sz val="11"/>
        <color rgb="FF000000"/>
        <rFont val="Times New Roman"/>
        <family val="1"/>
      </rPr>
      <t>Рз</t>
    </r>
  </si>
  <si>
    <r>
      <rPr>
        <sz val="11"/>
        <color rgb="FF000000"/>
        <rFont val="Times New Roman"/>
        <family val="1"/>
      </rPr>
      <t>ПР</t>
    </r>
  </si>
  <si>
    <r>
      <rPr>
        <sz val="11"/>
        <color rgb="FF000000"/>
        <rFont val="Times New Roman"/>
        <family val="1"/>
      </rPr>
      <t>ЦСР</t>
    </r>
  </si>
  <si>
    <r>
      <rPr>
        <sz val="11"/>
        <color rgb="FF000000"/>
        <rFont val="Times New Roman"/>
        <family val="1"/>
      </rPr>
      <t>ВР</t>
    </r>
  </si>
  <si>
    <r>
      <rPr>
        <sz val="11"/>
        <color rgb="FF000000"/>
        <rFont val="Times New Roman"/>
        <family val="1"/>
      </rPr>
      <t>Сумма</t>
    </r>
  </si>
  <si>
    <r>
      <rPr>
        <b/>
        <sz val="11"/>
        <color rgb="FF000000"/>
        <rFont val="Times New Roman"/>
        <family val="1"/>
      </rPr>
      <t>Всего</t>
    </r>
  </si>
  <si>
    <r>
      <rPr>
        <b/>
        <sz val="11"/>
        <color rgb="FF000000"/>
        <rFont val="Times New Roman"/>
        <family val="1"/>
      </rPr>
      <t>Общегосударственные вопросы</t>
    </r>
  </si>
  <si>
    <r>
      <rPr>
        <b/>
        <sz val="11"/>
        <color rgb="FF000000"/>
        <rFont val="Times New Roman"/>
        <family val="1"/>
      </rPr>
      <t>01</t>
    </r>
  </si>
  <si>
    <r>
      <rPr>
        <b/>
        <sz val="11"/>
        <color rgb="FF000000"/>
        <rFont val="Times New Roman"/>
        <family val="1"/>
      </rPr>
      <t>Функционирование высшего должностного лица субъекта Российской Федерации и муниципального образования</t>
    </r>
  </si>
  <si>
    <r>
      <rPr>
        <b/>
        <sz val="11"/>
        <color rgb="FF000000"/>
        <rFont val="Times New Roman"/>
        <family val="1"/>
      </rPr>
      <t>02</t>
    </r>
  </si>
  <si>
    <r>
      <rPr>
        <sz val="11"/>
        <color rgb="FF000000"/>
        <rFont val="Times New Roman"/>
        <family val="1"/>
      </rPr>
      <t>Обеспечение функционирования главы муниципального образования</t>
    </r>
  </si>
  <si>
    <r>
      <rPr>
        <sz val="11"/>
        <color rgb="FF000000"/>
        <rFont val="Times New Roman"/>
        <family val="1"/>
      </rPr>
      <t>01</t>
    </r>
  </si>
  <si>
    <r>
      <rPr>
        <sz val="11"/>
        <color rgb="FF000000"/>
        <rFont val="Times New Roman"/>
        <family val="1"/>
      </rPr>
      <t>02</t>
    </r>
  </si>
  <si>
    <r>
      <rPr>
        <sz val="11"/>
        <color rgb="FF000000"/>
        <rFont val="Times New Roman"/>
        <family val="1"/>
      </rPr>
      <t>Глава муниципального образования</t>
    </r>
  </si>
  <si>
    <r>
      <rPr>
        <sz val="11"/>
        <color rgb="FF000000"/>
        <rFont val="Times New Roman"/>
        <family val="1"/>
      </rPr>
      <t>71 1 00</t>
    </r>
  </si>
  <si>
    <r>
      <rPr>
        <sz val="11"/>
        <color rgb="FF000000"/>
        <rFont val="Times New Roman"/>
        <family val="1"/>
      </rPr>
      <t>Обеспечение деятельности и выполнение функций органов местного самоуправления</t>
    </r>
  </si>
  <si>
    <r>
      <rPr>
        <sz val="11"/>
        <color rgb="FF000000"/>
        <rFont val="Times New Roman"/>
        <family val="1"/>
      </rPr>
      <t>71 1 00 С1402</t>
    </r>
  </si>
  <si>
    <r>
      <rPr>
        <sz val="11"/>
        <color rgb="FF000000"/>
        <rFont val="Times New Roman"/>
        <family val="1"/>
      </rPr>
  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  </r>
  </si>
  <si>
    <r>
      <rPr>
        <sz val="11"/>
        <color rgb="FF000000"/>
        <rFont val="Times New Roman"/>
        <family val="1"/>
      </rPr>
      <t>04</t>
    </r>
  </si>
  <si>
    <r>
      <rPr>
        <sz val="11"/>
        <color rgb="FF000000"/>
        <rFont val="Times New Roman"/>
        <family val="1"/>
      </rPr>
      <t>Обеспечение функционирования местной администрации</t>
    </r>
  </si>
  <si>
    <r>
      <rPr>
        <sz val="11"/>
        <color rgb="FF000000"/>
        <rFont val="Times New Roman"/>
        <family val="1"/>
      </rPr>
      <t>Обеспечение деятельности местной администрации</t>
    </r>
  </si>
  <si>
    <r>
      <rPr>
        <sz val="11"/>
        <color rgb="FF000000"/>
        <rFont val="Times New Roman"/>
        <family val="1"/>
      </rPr>
      <t>73 1 00</t>
    </r>
  </si>
  <si>
    <r>
      <rPr>
        <sz val="11"/>
        <color rgb="FF000000"/>
        <rFont val="Times New Roman"/>
        <family val="1"/>
      </rPr>
      <t>73 1 00 С1402</t>
    </r>
  </si>
  <si>
    <r>
      <rPr>
        <sz val="11"/>
        <color rgb="FF000000"/>
        <rFont val="Times New Roman"/>
        <family val="1"/>
      </rPr>
      <t>Закупка товаров, работ и услуг для обеспечения государственных (муниципальных) нужд</t>
    </r>
  </si>
  <si>
    <r>
      <rPr>
        <sz val="11"/>
        <color rgb="FF000000"/>
        <rFont val="Times New Roman"/>
        <family val="1"/>
      </rPr>
      <t>Иные бюджетные ассигнования</t>
    </r>
  </si>
  <si>
    <r>
      <rPr>
        <sz val="11"/>
        <color rgb="FF000000"/>
        <rFont val="Times New Roman"/>
        <family val="1"/>
      </rPr>
      <t>07</t>
    </r>
  </si>
  <si>
    <r>
      <rPr>
        <sz val="11"/>
        <color rgb="FF000000"/>
        <rFont val="Times New Roman"/>
        <family val="1"/>
      </rPr>
      <t>Непрограммная деятельность органов местного самоуправления</t>
    </r>
  </si>
  <si>
    <r>
      <rPr>
        <sz val="11"/>
        <color rgb="FF000000"/>
        <rFont val="Times New Roman"/>
        <family val="1"/>
      </rPr>
      <t>Подготовка и проведение выборов</t>
    </r>
  </si>
  <si>
    <r>
      <rPr>
        <sz val="11"/>
        <color rgb="FF000000"/>
        <rFont val="Times New Roman"/>
        <family val="1"/>
      </rPr>
      <t>77 3 00</t>
    </r>
  </si>
  <si>
    <r>
      <rPr>
        <sz val="11"/>
        <color rgb="FF000000"/>
        <rFont val="Times New Roman"/>
        <family val="1"/>
      </rPr>
      <t>Подготовка и проведение выборов поселений</t>
    </r>
  </si>
  <si>
    <r>
      <rPr>
        <sz val="11"/>
        <color rgb="FF000000"/>
        <rFont val="Times New Roman"/>
        <family val="1"/>
      </rPr>
      <t>77 3 00 С1441</t>
    </r>
  </si>
  <si>
    <r>
      <rPr>
        <sz val="11"/>
        <color rgb="FF000000"/>
        <rFont val="Times New Roman"/>
        <family val="1"/>
      </rPr>
      <t>Резервный фонд</t>
    </r>
  </si>
  <si>
    <r>
      <rPr>
        <sz val="11"/>
        <color rgb="FF000000"/>
        <rFont val="Times New Roman"/>
        <family val="1"/>
      </rPr>
      <t>Резервный фонд органов местного самоуправления</t>
    </r>
  </si>
  <si>
    <r>
      <rPr>
        <sz val="11"/>
        <color rgb="FF000000"/>
        <rFont val="Times New Roman"/>
        <family val="1"/>
      </rPr>
      <t>78 1 00</t>
    </r>
  </si>
  <si>
    <r>
      <rPr>
        <sz val="11"/>
        <color rgb="FF000000"/>
        <rFont val="Times New Roman"/>
        <family val="1"/>
      </rPr>
      <t>Резервный фонд местной администрации</t>
    </r>
  </si>
  <si>
    <r>
      <rPr>
        <sz val="11"/>
        <color rgb="FF000000"/>
        <rFont val="Times New Roman"/>
        <family val="1"/>
      </rPr>
      <t>78 1 00 С1403</t>
    </r>
  </si>
  <si>
    <r>
      <rPr>
        <sz val="11"/>
        <color rgb="FF000000"/>
        <rFont val="Times New Roman"/>
        <family val="1"/>
      </rPr>
      <t>Муниципальная программа "Социальная поддержка граждан в муниципальном образовании "город Суджа" Суджанского района Курской области на 2015-2025 годы"</t>
    </r>
  </si>
  <si>
    <r>
      <rPr>
        <sz val="11"/>
        <color rgb="FF000000"/>
        <rFont val="Times New Roman"/>
        <family val="1"/>
      </rPr>
      <t>Подпрограмма «Развитие мер социальной поддержки отдельных категорий граждан в муниципальном образовании "город Суджа» муниципальной программы "Социальная поддержка граждан в муниципальном образовании "город Суджа" Суджанского района Курской области на 2015-2025 годы"</t>
    </r>
  </si>
  <si>
    <r>
      <rPr>
        <sz val="11"/>
        <color rgb="FF000000"/>
        <rFont val="Times New Roman"/>
        <family val="1"/>
      </rPr>
      <t>02 1</t>
    </r>
  </si>
  <si>
    <r>
      <rPr>
        <sz val="11"/>
        <color rgb="FF000000"/>
        <rFont val="Times New Roman"/>
        <family val="1"/>
      </rPr>
      <t>Основное мероприятие «Меры социальной поддержки отдельным категориям граждан»</t>
    </r>
  </si>
  <si>
    <r>
      <rPr>
        <sz val="11"/>
        <color rgb="FF000000"/>
        <rFont val="Times New Roman"/>
        <family val="1"/>
      </rPr>
      <t>02 1 00 С1404</t>
    </r>
  </si>
  <si>
    <r>
      <rPr>
        <sz val="11"/>
        <color rgb="FF000000"/>
        <rFont val="Times New Roman"/>
        <family val="1"/>
      </rPr>
      <t>Социальное обеспечение и иные выплаты населению</t>
    </r>
  </si>
  <si>
    <r>
      <rPr>
        <sz val="11"/>
        <color rgb="FF000000"/>
        <rFont val="Times New Roman"/>
        <family val="1"/>
      </rPr>
      <t>Подпрограмма «Социальная поддержка деятельности Суджанской местной организации Всероссийского общества слепых на 2023 год» муниципальной программы "Социальная поддержка граждан в муниципальном образовании "город Суджа" Суджанского района Курской области на 2015-2025 годы"</t>
    </r>
  </si>
  <si>
    <r>
      <rPr>
        <sz val="11"/>
        <color rgb="FF000000"/>
        <rFont val="Times New Roman"/>
        <family val="1"/>
      </rPr>
      <t>02 2</t>
    </r>
  </si>
  <si>
    <r>
      <rPr>
        <sz val="11"/>
        <color rgb="FF000000"/>
        <rFont val="Times New Roman"/>
        <family val="1"/>
      </rPr>
      <t>02 2 00</t>
    </r>
  </si>
  <si>
    <r>
      <rPr>
        <sz val="11"/>
        <color rgb="FF000000"/>
        <rFont val="Times New Roman"/>
        <family val="1"/>
      </rPr>
      <t>Меры социальной поддержки отдельных категорий граждан</t>
    </r>
  </si>
  <si>
    <r>
      <rPr>
        <sz val="11"/>
        <color rgb="FF000000"/>
        <rFont val="Times New Roman"/>
        <family val="1"/>
      </rPr>
      <t>02 2 00 С1483</t>
    </r>
  </si>
  <si>
    <r>
      <rPr>
        <sz val="11"/>
        <color rgb="FF000000"/>
        <rFont val="Times New Roman"/>
        <family val="1"/>
      </rPr>
      <t>Муниципальная программа «Управление муниципальным имуществом муниципального образования «город Суджа» Суджанского района Курской области» (2015-2025 годы)</t>
    </r>
  </si>
  <si>
    <r>
      <rPr>
        <sz val="11"/>
        <color rgb="FF000000"/>
        <rFont val="Times New Roman"/>
        <family val="1"/>
      </rPr>
      <t>Подпрограмма «Повышение эффективности управления муниципальным имуществом МО "город Суджа"» муниципальной программы «Управление муниципальным имуществом муниципального образования «город Суджа» Суджанского района Курской области (2015-2025 годы)»</t>
    </r>
  </si>
  <si>
    <r>
      <rPr>
        <sz val="11"/>
        <color rgb="FF000000"/>
        <rFont val="Times New Roman"/>
        <family val="1"/>
      </rPr>
      <t xml:space="preserve">04 1 </t>
    </r>
  </si>
  <si>
    <r>
      <rPr>
        <sz val="11"/>
        <color rgb="FF000000"/>
        <rFont val="Times New Roman"/>
        <family val="1"/>
      </rPr>
      <t>Основное мероприятие «Осуществление мероприятий в области имущественных и земельных отношений»</t>
    </r>
  </si>
  <si>
    <r>
      <rPr>
        <sz val="11"/>
        <color rgb="FF000000"/>
        <rFont val="Times New Roman"/>
        <family val="1"/>
      </rPr>
      <t>04 1  00</t>
    </r>
  </si>
  <si>
    <r>
      <rPr>
        <sz val="11"/>
        <color rgb="FF000000"/>
        <rFont val="Times New Roman"/>
        <family val="1"/>
      </rPr>
      <t>Мероприятия в области имущественных отношений</t>
    </r>
  </si>
  <si>
    <r>
      <rPr>
        <sz val="11"/>
        <color rgb="FF000000"/>
        <rFont val="Times New Roman"/>
        <family val="1"/>
      </rPr>
      <t>04 1 00 С1467</t>
    </r>
  </si>
  <si>
    <r>
      <rPr>
        <sz val="11"/>
        <color rgb="FF000000"/>
        <rFont val="Times New Roman"/>
        <family val="1"/>
      </rPr>
      <t>Мероприятия в области земельных отношений</t>
    </r>
  </si>
  <si>
    <r>
      <rPr>
        <sz val="11"/>
        <color rgb="FF000000"/>
        <rFont val="Times New Roman"/>
        <family val="1"/>
      </rPr>
      <t>04 1 00 С1468</t>
    </r>
  </si>
  <si>
    <r>
      <rPr>
        <sz val="11"/>
        <color rgb="FF000000"/>
        <rFont val="Times New Roman"/>
        <family val="1"/>
      </rPr>
      <t>Муниципальная программа «Развитие муниципальной службы в муниципальном образовании «город Суджа» Суджанского района Курской области на 2015-2025 годы»</t>
    </r>
  </si>
  <si>
    <r>
      <rPr>
        <sz val="11"/>
        <color rgb="FF000000"/>
        <rFont val="Times New Roman"/>
        <family val="1"/>
      </rPr>
      <t>09</t>
    </r>
  </si>
  <si>
    <r>
      <rPr>
        <sz val="11"/>
        <color rgb="FF000000"/>
        <rFont val="Times New Roman"/>
        <family val="1"/>
      </rPr>
      <t>Подпрограмма «Реализация мероприятий, направленных на развитие муниципальной службы в МО "город Суджа" Суджанского района Курской области на 2015-2020 годы» муниципальной программы «Развитие муниципальной службы в муниципальном образовании «город Суджа» Суджанского района Курской области на 2015-2025 годы»</t>
    </r>
  </si>
  <si>
    <r>
      <rPr>
        <sz val="11"/>
        <color rgb="FF000000"/>
        <rFont val="Times New Roman"/>
        <family val="1"/>
      </rPr>
      <t>09 1</t>
    </r>
  </si>
  <si>
    <r>
      <rPr>
        <sz val="11"/>
        <color rgb="FF000000"/>
        <rFont val="Times New Roman"/>
        <family val="1"/>
      </rPr>
      <t>Основное мероприятие «Создание максимальных условий для прохождения муниципальной службы и укомплектования органов местного самоуправления высокопрофессиональными кадрами»</t>
    </r>
  </si>
  <si>
    <r>
      <rPr>
        <sz val="11"/>
        <color rgb="FF000000"/>
        <rFont val="Times New Roman"/>
        <family val="1"/>
      </rPr>
      <t>09 1 00</t>
    </r>
  </si>
  <si>
    <r>
      <rPr>
        <sz val="11"/>
        <color rgb="FF000000"/>
        <rFont val="Times New Roman"/>
        <family val="1"/>
      </rPr>
      <t>Мероприятия, направленные на развитие муниципальной службы</t>
    </r>
  </si>
  <si>
    <r>
      <rPr>
        <sz val="11"/>
        <color rgb="FF000000"/>
        <rFont val="Times New Roman"/>
        <family val="1"/>
      </rPr>
      <t>09 1 00 С1437</t>
    </r>
  </si>
  <si>
    <r>
      <rPr>
        <sz val="11"/>
        <color rgb="FF000000"/>
        <rFont val="Times New Roman"/>
        <family val="1"/>
      </rPr>
      <t>Непрограммные расходы органов местного самоуправления</t>
    </r>
  </si>
  <si>
    <r>
      <rPr>
        <sz val="11"/>
        <color rgb="FF000000"/>
        <rFont val="Times New Roman"/>
        <family val="1"/>
      </rPr>
      <t>77 1</t>
    </r>
  </si>
  <si>
    <r>
      <rPr>
        <sz val="11"/>
        <rFont val="Times New Roman"/>
        <family val="1"/>
      </rPr>
      <t>Выполнение  других (прочих) обязательств органов местного самоуправления</t>
    </r>
  </si>
  <si>
    <r>
      <rPr>
        <sz val="11"/>
        <color rgb="FF000000"/>
        <rFont val="Times New Roman"/>
        <family val="1"/>
      </rPr>
      <t>77 1 00 С1404</t>
    </r>
  </si>
  <si>
    <r>
      <rPr>
        <sz val="11"/>
        <color rgb="FF000000"/>
        <rFont val="Times New Roman"/>
        <family val="1"/>
      </rPr>
      <t>78 1</t>
    </r>
  </si>
  <si>
    <r>
      <rPr>
        <sz val="11"/>
        <color rgb="FF000000"/>
        <rFont val="Times New Roman"/>
        <family val="1"/>
      </rPr>
      <t>781 00 С 1403</t>
    </r>
  </si>
  <si>
    <r>
      <rPr>
        <sz val="11"/>
        <color rgb="FF000000"/>
        <rFont val="Times New Roman"/>
        <family val="1"/>
      </rPr>
      <t>03</t>
    </r>
  </si>
  <si>
    <r>
      <rPr>
        <sz val="11"/>
        <color rgb="FF000000"/>
        <rFont val="Times New Roman"/>
        <family val="1"/>
      </rPr>
  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муниципальном образовании «город Суджа» Суджанского района Курской области"(2015-2025 годы)</t>
    </r>
  </si>
  <si>
    <r>
      <rPr>
        <sz val="11"/>
        <color rgb="FF000000"/>
        <rFont val="Times New Roman"/>
        <family val="1"/>
      </rPr>
      <t>Подпрограмма "Снижение рисков и смягчение последствий чрезвычайных ситуаций природного и техногенного характера в муниципальном образовании "город Суджа" муниципальной программы "Защита населения и территорий от чрезвычайных ситуаций, обеспечение пожарной безопасности и безопасности людей на водных объектах"(2015-2025годы)</t>
    </r>
  </si>
  <si>
    <r>
      <rPr>
        <sz val="11"/>
        <color rgb="FF000000"/>
        <rFont val="Times New Roman"/>
        <family val="1"/>
      </rPr>
      <t>13 2</t>
    </r>
  </si>
  <si>
    <r>
      <rPr>
        <sz val="11"/>
        <color rgb="FF000000"/>
        <rFont val="Times New Roman"/>
        <family val="1"/>
      </rPr>
      <t>Основное мероприятие «Повышение безопасности потенциально опасных объектов муниципальной собственности»</t>
    </r>
  </si>
  <si>
    <r>
      <rPr>
        <sz val="11"/>
        <color rgb="FF000000"/>
        <rFont val="Times New Roman"/>
        <family val="1"/>
      </rPr>
      <t>13 2 01</t>
    </r>
  </si>
  <si>
    <r>
      <rPr>
        <sz val="11"/>
        <color rgb="FF000000"/>
        <rFont val="Times New Roman"/>
        <family val="1"/>
      </rPr>
      <t>Отдельные мероприятия в области гражданской обороны, защиты населения и территории от чрезвычайных ситуаций, безопасности людей на водных объектах</t>
    </r>
  </si>
  <si>
    <r>
      <rPr>
        <sz val="11"/>
        <color rgb="FF000000"/>
        <rFont val="Times New Roman"/>
        <family val="1"/>
      </rPr>
      <t>13 2 01 С 1460</t>
    </r>
  </si>
  <si>
    <r>
      <rPr>
        <sz val="11"/>
        <color rgb="FF000000"/>
        <rFont val="Times New Roman"/>
        <family val="1"/>
      </rPr>
      <t>Подпрограмма «Обеспечение комплексной безопасности жизнедеятельности населения от чрезвычайных ситуаций природного и техногенного характера, стабильности техногенной обстановки» муниципальной программы «Защита населения и территорий от чрезвычайных ситуаций, обеспечение пожарной безопасности и безопасности людей на водных объектах» (2015 – 2025 годы)</t>
    </r>
  </si>
  <si>
    <r>
      <rPr>
        <sz val="11"/>
        <color rgb="FF000000"/>
        <rFont val="Times New Roman"/>
        <family val="1"/>
      </rPr>
      <t>Основное мероприятие «Развитие системы пожарной безопасности муниципального образования «город Суджа»</t>
    </r>
  </si>
  <si>
    <r>
      <rPr>
        <sz val="11"/>
        <color rgb="FF000000"/>
        <rFont val="Times New Roman"/>
        <family val="1"/>
      </rPr>
      <t>131 01</t>
    </r>
  </si>
  <si>
    <r>
      <rPr>
        <sz val="11"/>
        <color rgb="FF000000"/>
        <rFont val="Times New Roman"/>
        <family val="1"/>
      </rPr>
      <t>Расходы муниципального образования по обеспечению мер правовой и социальной защиты, добровольных пожарных  и поддержки общественных объединений пожарной охраны на территории муниципального образования</t>
    </r>
  </si>
  <si>
    <r>
      <rPr>
        <sz val="11"/>
        <color rgb="FF000000"/>
        <rFont val="Times New Roman"/>
        <family val="1"/>
      </rPr>
      <t>13 1 01 С1415</t>
    </r>
  </si>
  <si>
    <r>
      <rPr>
        <sz val="11"/>
        <color rgb="FF000000"/>
        <rFont val="Times New Roman"/>
        <family val="1"/>
      </rPr>
      <t>Другие вопросы в области национальной безопасности и правоохранительной деятельности</t>
    </r>
  </si>
  <si>
    <r>
      <rPr>
        <sz val="11"/>
        <color rgb="FF000000"/>
        <rFont val="Times New Roman"/>
        <family val="1"/>
      </rPr>
      <t>Муниципальная программа «Профилактика преступлений и иных правонарушений в муниципальном образовании «город Суджа» Суджанского района Курской области на 2015-2025 годы»</t>
    </r>
  </si>
  <si>
    <r>
      <rPr>
        <sz val="11"/>
        <color rgb="FF000000"/>
        <rFont val="Times New Roman"/>
        <family val="1"/>
      </rPr>
      <t>Подпрограмма «Повышение уровня защиты общественной и личной безопасности граждан на территории муниципального образования «город Суджа» Суджанского района Курской области» муниципальной программы «Профилактика преступлений и иных правонарушений в муниципальном образовании «город Суджа» Суджанского района Курской области на 2020-2025 годы»</t>
    </r>
  </si>
  <si>
    <r>
      <rPr>
        <sz val="11"/>
        <color rgb="FF000000"/>
        <rFont val="Times New Roman"/>
        <family val="1"/>
      </rPr>
      <t>12 1</t>
    </r>
  </si>
  <si>
    <r>
      <rPr>
        <sz val="11"/>
        <color rgb="FF000000"/>
        <rFont val="Times New Roman"/>
        <family val="1"/>
      </rPr>
      <t>Основное мероприятие «Мероприятия, направленные на усиление профилактики правонарушений»</t>
    </r>
  </si>
  <si>
    <r>
      <rPr>
        <sz val="11"/>
        <color rgb="FF000000"/>
        <rFont val="Times New Roman"/>
        <family val="1"/>
      </rPr>
      <t>12 1 00</t>
    </r>
  </si>
  <si>
    <r>
      <rPr>
        <sz val="11"/>
        <color rgb="FF000000"/>
        <rFont val="Times New Roman"/>
        <family val="1"/>
      </rPr>
      <t>Субсидии бюджетам  муниципальных образований на софинансирование  расходных обязательств муниципальных образований Курской области на оказание  поддержки гражданам и их обьединениям , участвующим  в охране  общественного порядка</t>
    </r>
  </si>
  <si>
    <r>
      <rPr>
        <sz val="11"/>
        <color rgb="FF000000"/>
        <rFont val="Times New Roman"/>
        <family val="1"/>
      </rPr>
      <t>121 00 12838</t>
    </r>
  </si>
  <si>
    <r>
      <rPr>
        <sz val="11"/>
        <color rgb="FF000000"/>
        <rFont val="Times New Roman"/>
        <family val="1"/>
      </rPr>
      <t>Реализации мероприятий на оказание поддержки гражданам и их объединениям, участвующим в охране общественного порядка за счет средств муниципального образования</t>
    </r>
  </si>
  <si>
    <r>
      <rPr>
        <sz val="11"/>
        <color rgb="FF000000"/>
        <rFont val="Times New Roman"/>
        <family val="1"/>
      </rPr>
      <t>121 00 S2838</t>
    </r>
  </si>
  <si>
    <r>
      <rPr>
        <sz val="11"/>
        <color rgb="FF000000"/>
        <rFont val="Times New Roman"/>
        <family val="1"/>
      </rPr>
      <t>Реализация мероприятий направленных на обеспечение правопорядка на территории муниципального образования</t>
    </r>
  </si>
  <si>
    <r>
      <rPr>
        <sz val="11"/>
        <color rgb="FF000000"/>
        <rFont val="Times New Roman"/>
        <family val="1"/>
      </rPr>
      <t>12 1 00 С1435</t>
    </r>
  </si>
  <si>
    <r>
      <rPr>
        <sz val="11"/>
        <color rgb="FF000000"/>
        <rFont val="Times New Roman"/>
        <family val="1"/>
      </rPr>
      <t>Муниципальная программа «Обеспечение перевозки пассажиров и безопасности дорожного движения в муниципальном образовании «город Суджа» Суджанского района Курской области на 2015-2025 годы»</t>
    </r>
  </si>
  <si>
    <r>
      <rPr>
        <sz val="11"/>
        <color rgb="FF000000"/>
        <rFont val="Times New Roman"/>
        <family val="1"/>
      </rPr>
      <t>Подпрограмма «Развитие сети автомобильных дорог муниципального образования «город Суджа» Суджанского района муниципальной программы «Обеспечение перевозки пассажиров и безопасности дорожного движения в муниципальном образовании "город Суджа» Суджанского района Курской области на 2015-2025 годы"</t>
    </r>
  </si>
  <si>
    <r>
      <rPr>
        <sz val="11"/>
        <color rgb="FF000000"/>
        <rFont val="Times New Roman"/>
        <family val="1"/>
      </rPr>
      <t>11 2</t>
    </r>
  </si>
  <si>
    <r>
      <rPr>
        <sz val="11"/>
        <color rgb="FF000000"/>
        <rFont val="Times New Roman"/>
        <family val="1"/>
      </rPr>
      <t>Основное мероприятие «Создание благоприятных условий для развития автомобильных дорог общего пользования местного значения муниципального образования «город Суджа»</t>
    </r>
  </si>
  <si>
    <r>
      <rPr>
        <sz val="11"/>
        <color rgb="FF000000"/>
        <rFont val="Times New Roman"/>
        <family val="1"/>
      </rPr>
      <t>11 2 00</t>
    </r>
  </si>
  <si>
    <r>
      <rPr>
        <sz val="11"/>
        <color rgb="FF000000"/>
        <rFont val="Times New Roman"/>
        <family val="1"/>
      </rPr>
      <t>Капитальный ремонт, ремонт и содержание автомобильных дорог общего пользования местного значения</t>
    </r>
  </si>
  <si>
    <r>
      <rPr>
        <sz val="11"/>
        <color rgb="FF000000"/>
        <rFont val="Times New Roman"/>
        <family val="1"/>
      </rPr>
      <t>11 2 00 С1424</t>
    </r>
  </si>
  <si>
    <r>
      <rPr>
        <sz val="11"/>
        <color rgb="FF000000"/>
        <rFont val="Times New Roman"/>
        <family val="1"/>
      </rPr>
      <t>Подпрограмма "Повышение безопасности дорожного движения муниципального образования "город Суджа" Суджанского района Курской области" муниципальной программы «Обеспечение перевозки пассажиров и безопасности дорожного движения в муниципальном образовании "город Суджа» Суджанского района Курской области на 2015-2025 годы"</t>
    </r>
  </si>
  <si>
    <r>
      <rPr>
        <sz val="11"/>
        <color rgb="FF000000"/>
        <rFont val="Times New Roman"/>
        <family val="1"/>
      </rPr>
      <t>11 3</t>
    </r>
  </si>
  <si>
    <r>
      <rPr>
        <sz val="11"/>
        <color rgb="FF000000"/>
        <rFont val="Times New Roman"/>
        <family val="1"/>
      </rPr>
      <t>Обеспечение безопасности дорожного движения на автомобильных дорогах местного значения</t>
    </r>
  </si>
  <si>
    <r>
      <rPr>
        <sz val="11"/>
        <color rgb="FF000000"/>
        <rFont val="Times New Roman"/>
        <family val="1"/>
      </rPr>
      <t>11 3 00 С1459</t>
    </r>
  </si>
  <si>
    <r>
      <rPr>
        <sz val="11"/>
        <color rgb="FF000000"/>
        <rFont val="Times New Roman"/>
        <family val="1"/>
      </rPr>
      <t>Муниципальная программа «Энергосбережение и повышение энергетической эффективности муниципального образовании «город Суджа» Суджанского района Курской области на 2015– 2025 годы»</t>
    </r>
  </si>
  <si>
    <r>
      <rPr>
        <sz val="11"/>
        <color rgb="FF000000"/>
        <rFont val="Times New Roman"/>
        <family val="1"/>
      </rPr>
      <t>05</t>
    </r>
  </si>
  <si>
    <r>
      <rPr>
        <sz val="11"/>
        <color rgb="FF000000"/>
        <rFont val="Times New Roman"/>
        <family val="1"/>
      </rPr>
      <t>Подпрограмма «Проведение эффективной энергосберегающей политики муниципального образования «город Суджа» Суджанского района Курской области» муниципальной программы «Энергосбережение и повышение энергетической эффективности муниципального образовании «город Суджа» Суджанского района Курской области на 2015– 2025 годы»</t>
    </r>
  </si>
  <si>
    <r>
      <rPr>
        <sz val="11"/>
        <color rgb="FF000000"/>
        <rFont val="Times New Roman"/>
        <family val="1"/>
      </rPr>
      <t>05 1</t>
    </r>
  </si>
  <si>
    <r>
      <rPr>
        <sz val="11"/>
        <color rgb="FF000000"/>
        <rFont val="Times New Roman"/>
        <family val="1"/>
      </rPr>
      <t>Основное мероприятие «Энергосбережение в муниципальном образовании «город Суджа»</t>
    </r>
  </si>
  <si>
    <r>
      <rPr>
        <sz val="11"/>
        <color rgb="FF000000"/>
        <rFont val="Times New Roman"/>
        <family val="1"/>
      </rPr>
      <t>05 1 00</t>
    </r>
  </si>
  <si>
    <r>
      <rPr>
        <sz val="11"/>
        <color rgb="FF000000"/>
        <rFont val="Times New Roman"/>
        <family val="1"/>
      </rPr>
      <t>Мероприятия в области энергоснабжения</t>
    </r>
  </si>
  <si>
    <r>
      <rPr>
        <sz val="11"/>
        <color rgb="FF000000"/>
        <rFont val="Times New Roman"/>
        <family val="1"/>
      </rPr>
      <t>05 1 00 С1434</t>
    </r>
  </si>
  <si>
    <r>
      <rPr>
        <sz val="11"/>
        <color rgb="FF000000"/>
        <rFont val="Times New Roman"/>
        <family val="1"/>
      </rPr>
      <t>Муниципальная программа "Обеспечение доступным и комфортным жильем, коммунальными услугами граждан в муниципальном образовании «город Суджа» Суджанского района Курской области на 2015-2025 годы"</t>
    </r>
  </si>
  <si>
    <r>
      <rPr>
        <sz val="11"/>
        <color rgb="FF000000"/>
        <rFont val="Times New Roman"/>
        <family val="1"/>
      </rPr>
      <t>Подпрограмма "Обеспечение качественными услугами ЖКХ населения муниципального образования «город Суджа» Суджанского района Курской области" муниципальной программы "Обеспечение доступным и комфортным жильем, коммунальными услугами граждан в муниципальном образовании "город Суджа" Суджанского района Курской области на 2015-2025 годы"</t>
    </r>
  </si>
  <si>
    <r>
      <rPr>
        <sz val="11"/>
        <color rgb="FF000000"/>
        <rFont val="Times New Roman"/>
        <family val="1"/>
      </rPr>
      <t>07 1</t>
    </r>
  </si>
  <si>
    <r>
      <rPr>
        <sz val="11"/>
        <color rgb="FF000000"/>
        <rFont val="Times New Roman"/>
        <family val="1"/>
      </rPr>
      <t>Основное мероприятие «Создание благоприятных условий для обеспечения надежной работы жилищно-коммунального хозяйства в муниципальном образовании «город Суджа»</t>
    </r>
  </si>
  <si>
    <r>
      <rPr>
        <sz val="11"/>
        <color rgb="FF000000"/>
        <rFont val="Times New Roman"/>
        <family val="1"/>
      </rPr>
      <t>07 1 00</t>
    </r>
  </si>
  <si>
    <r>
      <rPr>
        <sz val="11"/>
        <color rgb="FF000000"/>
        <rFont val="Times New Roman"/>
        <family val="1"/>
      </rPr>
      <t>Мероприятия по капитальному ремонту муниципального жилищного фонда</t>
    </r>
  </si>
  <si>
    <r>
      <rPr>
        <sz val="11"/>
        <color rgb="FF000000"/>
        <rFont val="Times New Roman"/>
        <family val="1"/>
      </rPr>
      <t>07 1 00 С1430</t>
    </r>
  </si>
  <si>
    <r>
      <rPr>
        <sz val="11"/>
        <color rgb="FF000000"/>
        <rFont val="Times New Roman"/>
        <family val="1"/>
      </rPr>
      <t>Муниципальная программа «Экология и чистая вода в муниципальном образовании «город Суджа» Суджанского района Курской области на 2015-2025 годы»</t>
    </r>
  </si>
  <si>
    <r>
      <rPr>
        <sz val="11"/>
        <color rgb="FF000000"/>
        <rFont val="Times New Roman"/>
        <family val="1"/>
      </rPr>
      <t>06</t>
    </r>
  </si>
  <si>
    <r>
      <rPr>
        <sz val="11"/>
        <color rgb="FF000000"/>
        <rFont val="Times New Roman"/>
        <family val="1"/>
      </rPr>
      <t>Подпрограмма «Развитие водохозяйственного комплекса в муниципальном образовании «город Суджа» Суджанского района Курской области» муниципальной программы «Экология и чистая вода в муниципальном образовании «город Суджа» Суджанского района Курской области на 2015-2025 годы»</t>
    </r>
  </si>
  <si>
    <r>
      <rPr>
        <sz val="11"/>
        <color rgb="FF000000"/>
        <rFont val="Times New Roman"/>
        <family val="1"/>
      </rPr>
      <t>06 1</t>
    </r>
  </si>
  <si>
    <r>
      <rPr>
        <sz val="11"/>
        <color rgb="FF000000"/>
        <rFont val="Times New Roman"/>
        <family val="1"/>
      </rPr>
      <t>06 1 01</t>
    </r>
  </si>
  <si>
    <r>
      <rPr>
        <sz val="11"/>
        <color rgb="FF000000"/>
        <rFont val="Times New Roman"/>
        <family val="1"/>
      </rPr>
      <t>Мероприятия в области коммунального хозяйства</t>
    </r>
  </si>
  <si>
    <r>
      <rPr>
        <sz val="11"/>
        <color rgb="FF000000"/>
        <rFont val="Times New Roman"/>
        <family val="1"/>
      </rPr>
      <t>06 1 01 С1427</t>
    </r>
  </si>
  <si>
    <r>
      <rPr>
        <sz val="11"/>
        <color rgb="FF000000"/>
        <rFont val="Times New Roman"/>
        <family val="1"/>
      </rPr>
      <t>Подпрограмма "Обеспечение качественными услугами ЖКХ населения муниципального образования «город Суджа» Суджанского района Курской области" муниципальной программы "Обеспечение доступным и комфортным жильем, коммунальными услугами граждан в муниципальном образовании "город Суджа" Суджанского района Курской области на 2020-2025 годы"</t>
    </r>
  </si>
  <si>
    <r>
      <rPr>
        <sz val="11"/>
        <color rgb="FF000000"/>
        <rFont val="Times New Roman"/>
        <family val="1"/>
      </rPr>
      <t>Мероприятия по благоустройству</t>
    </r>
  </si>
  <si>
    <r>
      <rPr>
        <sz val="11"/>
        <color rgb="FF000000"/>
        <rFont val="Times New Roman"/>
        <family val="1"/>
      </rPr>
      <t>07 1 00 С1433</t>
    </r>
  </si>
  <si>
    <r>
      <rPr>
        <sz val="11"/>
        <color rgb="FF000000"/>
        <rFont val="Times New Roman"/>
        <family val="1"/>
      </rPr>
      <t>Обеспечение мероприятий, связанных с профилактикой и устранением последствий распространения коронавирусной инфекции</t>
    </r>
  </si>
  <si>
    <r>
      <rPr>
        <sz val="11"/>
        <color rgb="FF000000"/>
        <rFont val="Times New Roman"/>
        <family val="1"/>
      </rPr>
      <t>07 1 00 С2002</t>
    </r>
  </si>
  <si>
    <r>
      <rPr>
        <sz val="11"/>
        <color rgb="FF000000"/>
        <rFont val="Times New Roman"/>
        <family val="1"/>
      </rPr>
      <t>Муниципальная программа «Формирование современной городской среды муниципального образования «город Суджа» Суджанского района Курской области на 2015-2025 год»</t>
    </r>
  </si>
  <si>
    <r>
      <rPr>
        <sz val="11"/>
        <color rgb="FF000000"/>
        <rFont val="Times New Roman"/>
        <family val="1"/>
      </rPr>
      <t>Подпрограмма «Поддержка современной городской среды населения муниципального образования « город Суджа» Суджанского района Курской области» муниципальной программы «Формирование современной городской среды в муниципальном образовании «город Суджа» Суджанского района Курской области» на 2018-2024 г.</t>
    </r>
  </si>
  <si>
    <r>
      <rPr>
        <sz val="11"/>
        <color rgb="FF000000"/>
        <rFont val="Times New Roman"/>
        <family val="1"/>
      </rPr>
      <t>181 00</t>
    </r>
  </si>
  <si>
    <r>
      <rPr>
        <sz val="11"/>
        <color rgb="FF000000"/>
        <rFont val="Times New Roman"/>
        <family val="1"/>
      </rPr>
      <t>Основное мероприятие «Реализация регионального проекта «Формирование комфортной городской среды</t>
    </r>
  </si>
  <si>
    <r>
      <rPr>
        <sz val="11"/>
        <color rgb="FF000000"/>
        <rFont val="Times New Roman"/>
        <family val="1"/>
      </rPr>
      <t>181 01</t>
    </r>
  </si>
  <si>
    <r>
      <rPr>
        <sz val="11"/>
        <color rgb="FF000000"/>
        <rFont val="Times New Roman"/>
        <family val="1"/>
      </rPr>
      <t>Мероприятия по формированию современной городской среды за счет средств местного бюджета</t>
    </r>
  </si>
  <si>
    <r>
      <rPr>
        <sz val="11"/>
        <color rgb="FF000000"/>
        <rFont val="Times New Roman"/>
        <family val="1"/>
      </rPr>
      <t>18101С5550</t>
    </r>
  </si>
  <si>
    <r>
      <rPr>
        <sz val="11"/>
        <color rgb="FF000000"/>
        <rFont val="Times New Roman"/>
        <family val="1"/>
      </rPr>
      <t>Мероприятия по формированию современной городской среды в малых городах и исторических поселениях—победителях Всероссийского конкурса лучших проектов создания комфортной городской среды за счет средств местного бюджета</t>
    </r>
  </si>
  <si>
    <r>
      <rPr>
        <sz val="11"/>
        <color rgb="FF000000"/>
        <rFont val="Times New Roman"/>
        <family val="1"/>
      </rPr>
      <t>18101 С4240</t>
    </r>
  </si>
  <si>
    <r>
      <rPr>
        <sz val="11"/>
        <color rgb="FF000000"/>
        <rFont val="Times New Roman"/>
        <family val="1"/>
      </rPr>
      <t>Основное мероприятие «Реализация регионального проекта «Формирования комфортной городской среды»</t>
    </r>
  </si>
  <si>
    <r>
      <rPr>
        <sz val="11"/>
        <color rgb="FF000000"/>
        <rFont val="Times New Roman"/>
        <family val="1"/>
      </rPr>
      <t xml:space="preserve">181F2 </t>
    </r>
  </si>
  <si>
    <r>
      <rPr>
        <sz val="11"/>
        <color rgb="FF000000"/>
        <rFont val="Times New Roman"/>
        <family val="1"/>
      </rPr>
      <t>Мероприятия по реализации программ формирования современной городской среды в малых городах и исторических поселениях—победителях Всероссийского конкурса лучших проектов создания комфортной городской среды</t>
    </r>
  </si>
  <si>
    <r>
      <rPr>
        <sz val="11"/>
        <color rgb="FF000000"/>
        <rFont val="Times New Roman"/>
        <family val="1"/>
      </rPr>
      <t>181F2 54240</t>
    </r>
  </si>
  <si>
    <r>
      <rPr>
        <sz val="11"/>
        <color rgb="FF000000"/>
        <rFont val="Times New Roman"/>
        <family val="1"/>
      </rPr>
      <t>Мероприятия по формированию современной городской среды</t>
    </r>
  </si>
  <si>
    <r>
      <rPr>
        <sz val="11"/>
        <color rgb="FF000000"/>
        <rFont val="Times New Roman"/>
        <family val="1"/>
      </rPr>
      <t>181F2 55550</t>
    </r>
  </si>
  <si>
    <r>
      <rPr>
        <sz val="11"/>
        <color rgb="FF000000"/>
        <rFont val="Times New Roman"/>
        <family val="1"/>
      </rPr>
      <t>Муниципальная программа «Социальная поддержка граждан в муниципальном образовании «город Суджа» Суджанского района Курской области на 2015-2025 годы»</t>
    </r>
  </si>
  <si>
    <r>
      <rPr>
        <sz val="11"/>
        <color rgb="FF000000"/>
        <rFont val="Times New Roman"/>
        <family val="1"/>
      </rPr>
      <t>Подпрограмма «Развитие мер социальной поддержки отдельных категорий граждан в муниципальном образовании «город Суджа» муниципальной программы «Социальная поддержка граждан в муниципальном образовании «город Суджа» Суджанского района Курской области на 2015-2025 годы»</t>
    </r>
  </si>
  <si>
    <r>
      <rPr>
        <sz val="11"/>
        <color rgb="FF000000"/>
        <rFont val="Times New Roman"/>
        <family val="1"/>
      </rPr>
      <t>Основное мероприятие «Пенсии, пособия и выплаты по пенсионному, социальному и медицинскому страхованию»</t>
    </r>
  </si>
  <si>
    <r>
      <rPr>
        <sz val="11"/>
        <color rgb="FF000000"/>
        <rFont val="Times New Roman"/>
        <family val="1"/>
      </rPr>
      <t>02 2 01</t>
    </r>
  </si>
  <si>
    <r>
      <rPr>
        <sz val="11"/>
        <color rgb="FF000000"/>
        <rFont val="Times New Roman"/>
        <family val="1"/>
      </rPr>
      <t>Выплата пенсий за выслугу лет и доплат к пенсиям муниципальным служащим</t>
    </r>
  </si>
  <si>
    <r>
      <rPr>
        <sz val="11"/>
        <color rgb="FF000000"/>
        <rFont val="Times New Roman"/>
        <family val="1"/>
      </rPr>
      <t>02 2 01 С1445</t>
    </r>
  </si>
  <si>
    <r>
      <rPr>
        <sz val="11"/>
        <color rgb="FF000000"/>
        <rFont val="Times New Roman"/>
        <family val="1"/>
      </rPr>
      <t>Муниципальная программа "Социальная поддержка граждан в муниципальном образовании "город Суджа" Суджанского района Курской области на 2015-2025 годы"»</t>
    </r>
  </si>
  <si>
    <r>
      <rPr>
        <sz val="11"/>
        <rFont val="Times New Roman"/>
        <family val="1"/>
      </rPr>
      <t>03</t>
    </r>
  </si>
  <si>
    <r>
      <rPr>
        <sz val="11"/>
        <rFont val="Times New Roman"/>
        <family val="1"/>
      </rPr>
      <t xml:space="preserve">02 </t>
    </r>
  </si>
  <si>
    <r>
      <rPr>
        <sz val="11"/>
        <color rgb="FF000000"/>
        <rFont val="Times New Roman"/>
        <family val="1"/>
      </rPr>
      <t xml:space="preserve">02 1 </t>
    </r>
  </si>
  <si>
    <r>
      <rPr>
        <sz val="11"/>
        <color rgb="FF000000"/>
        <rFont val="Times New Roman"/>
        <family val="1"/>
      </rPr>
      <t>Основные мероприятия «Меры социальной поддержки отдельным категориям граждан»</t>
    </r>
  </si>
  <si>
    <r>
      <rPr>
        <sz val="11"/>
        <rFont val="Times New Roman"/>
        <family val="1"/>
      </rPr>
      <t xml:space="preserve">02 1 00 С1404 </t>
    </r>
  </si>
  <si>
    <r>
      <rPr>
        <sz val="11"/>
        <color rgb="FF000000"/>
        <rFont val="Times New Roman"/>
        <family val="1"/>
      </rPr>
      <t>Подпрограмма "Создание условий для обеспечения доступным и комфортным жильем граждан в муниципальном образовании «город Суджа» Суджанского района Курской области» муниципальной программы "Обеспечение доступным и комфортным жильем, коммунальными услугами граждан в муниципальном образовании "город Суджа" Суджанского района Курской области на 2015-2025 годы"</t>
    </r>
  </si>
  <si>
    <r>
      <rPr>
        <sz val="11"/>
        <color rgb="FF000000"/>
        <rFont val="Times New Roman"/>
        <family val="1"/>
      </rPr>
      <t>07 2</t>
    </r>
  </si>
  <si>
    <r>
      <rPr>
        <sz val="11"/>
        <color rgb="FF000000"/>
        <rFont val="Times New Roman"/>
        <family val="1"/>
      </rPr>
      <t>Основное мероприятие «Обеспечение жильем отдельных категорий граждан»</t>
    </r>
  </si>
  <si>
    <r>
      <rPr>
        <sz val="11"/>
        <color rgb="FF000000"/>
        <rFont val="Times New Roman"/>
        <family val="1"/>
      </rPr>
      <t>07 2 01</t>
    </r>
  </si>
  <si>
    <r>
      <rPr>
        <sz val="11"/>
        <color rgb="FF000000"/>
        <rFont val="Times New Roman"/>
        <family val="1"/>
      </rPr>
      <t>Реализация мероприятий по обеспечению жильем молодых семей</t>
    </r>
  </si>
  <si>
    <r>
      <rPr>
        <sz val="11"/>
        <color rgb="FF000000"/>
        <rFont val="Times New Roman"/>
        <family val="1"/>
      </rPr>
      <t>07201 L4970</t>
    </r>
  </si>
  <si>
    <r>
      <rPr>
        <sz val="11"/>
        <color rgb="FF000000"/>
        <rFont val="Times New Roman"/>
        <family val="1"/>
      </rPr>
      <t>Муниципальная программа «Повышение эффективности работы с молодежью, развитие физической культуры и спорта в муниципальном образовании «город Суджа» Суджанского района Курской области» (2015 – 2025 годы)</t>
    </r>
  </si>
  <si>
    <r>
      <rPr>
        <sz val="11"/>
        <color rgb="FF000000"/>
        <rFont val="Times New Roman"/>
        <family val="1"/>
      </rPr>
      <t>08</t>
    </r>
  </si>
  <si>
    <r>
      <rPr>
        <sz val="11"/>
        <color rgb="FF000000"/>
        <rFont val="Times New Roman"/>
        <family val="1"/>
      </rPr>
      <t>Подпрограмма «Развитие физической культуры и массового спорта в муниципальном образовании «город Суджа» Суджанского района Курской области» муниципальной программы «Повышение эффективности работы с молодежью, развитие физической культуры и спорта в муниципальном образовании «город Суджа» Суджанского района Курской области» (2015 – 2025 годы»</t>
    </r>
  </si>
  <si>
    <r>
      <rPr>
        <sz val="11"/>
        <color rgb="FF000000"/>
        <rFont val="Times New Roman"/>
        <family val="1"/>
      </rPr>
      <t>08 1</t>
    </r>
  </si>
  <si>
    <r>
      <rPr>
        <sz val="11"/>
        <color rgb="FF000000"/>
        <rFont val="Times New Roman"/>
        <family val="1"/>
      </rPr>
      <t>Основное мероприятие «Физическое воспитание, вовлечение население в занятия физической культурой и массовым спортом, обеспечение организации и проведения физкультурных и спортивных мероприятий</t>
    </r>
  </si>
  <si>
    <r>
      <rPr>
        <sz val="11"/>
        <color rgb="FF000000"/>
        <rFont val="Times New Roman"/>
        <family val="1"/>
      </rPr>
      <t>08 1 00</t>
    </r>
  </si>
  <si>
    <r>
      <rPr>
        <sz val="11"/>
        <color rgb="FF000000"/>
        <rFont val="Times New Roman"/>
        <family val="1"/>
      </rPr>
      <t>Создание условий,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</t>
    </r>
  </si>
  <si>
    <r>
      <rPr>
        <sz val="11"/>
        <color rgb="FF000000"/>
        <rFont val="Times New Roman"/>
        <family val="1"/>
      </rPr>
      <t>08 1 00 C1406</t>
    </r>
  </si>
  <si>
    <r>
      <rPr>
        <sz val="11"/>
        <rFont val="Times New Roman"/>
        <family val="1"/>
      </rPr>
      <t>Предоставление субсидий бюджетным, автономным учреждениям и иным некоммерческим организациям</t>
    </r>
  </si>
  <si>
    <r>
      <rPr>
        <sz val="11"/>
        <color rgb="FF000000"/>
        <rFont val="Times New Roman"/>
        <family val="1"/>
      </rPr>
      <t>08 1 00 С1406</t>
    </r>
  </si>
  <si>
    <r>
      <rPr>
        <sz val="11"/>
        <color rgb="FF000000"/>
        <rFont val="Times New Roman"/>
        <family val="1"/>
      </rPr>
      <t>Муниципальная программа «Реализация политики в сфере печати и массовой информации в муниципальном образовании «город Суджа» Суджанского района Курской области» (2015 – 2025 годы)</t>
    </r>
  </si>
  <si>
    <r>
      <rPr>
        <sz val="11"/>
        <color rgb="FF000000"/>
        <rFont val="Times New Roman"/>
        <family val="1"/>
      </rPr>
      <t>Подпрограмма «Развитие муниципальных средств массовой информации» муниципальной программы «Реализация политики в сфере печати и массовой информации в муниципальном образовании «город Суджа» Суджанского района Курской области на 2015-2025 годы»</t>
    </r>
  </si>
  <si>
    <r>
      <rPr>
        <sz val="11"/>
        <color rgb="FF000000"/>
        <rFont val="Times New Roman"/>
        <family val="1"/>
      </rPr>
      <t>19 2</t>
    </r>
  </si>
  <si>
    <r>
      <rPr>
        <sz val="11"/>
        <color rgb="FF000000"/>
        <rFont val="Times New Roman"/>
        <family val="1"/>
      </rPr>
      <t>Основное мероприятие «Реализация политики в сфере печати и массовой информации»</t>
    </r>
  </si>
  <si>
    <r>
      <rPr>
        <sz val="11"/>
        <color rgb="FF000000"/>
        <rFont val="Times New Roman"/>
        <family val="1"/>
      </rPr>
      <t>19 2 00</t>
    </r>
  </si>
  <si>
    <r>
      <rPr>
        <sz val="11"/>
        <color rgb="FF000000"/>
        <rFont val="Times New Roman"/>
        <family val="1"/>
      </rPr>
      <t>Реализация мероприятий по распространению официальной информации</t>
    </r>
  </si>
  <si>
    <r>
      <rPr>
        <sz val="11"/>
        <color rgb="FF000000"/>
        <rFont val="Times New Roman"/>
        <family val="1"/>
      </rPr>
      <t>19 2 00 С1439</t>
    </r>
  </si>
  <si>
    <r>
      <rPr>
        <sz val="12"/>
        <rFont val="Times New Roman"/>
        <family val="1"/>
      </rPr>
      <t>Приложение № 9</t>
    </r>
  </si>
  <si>
    <r>
      <rPr>
        <b/>
        <sz val="12"/>
        <rFont val="Times New Roman"/>
        <family val="1"/>
      </rPr>
      <t>Распределение бюджетных ассигнований по целевым статьям (муниципальным программам муниципального образования "город Суджа" Суджанского района Курской области и непрограммным направлениям деятельности), группам видов расходов классификации расходов бюджета на 2023 год</t>
    </r>
  </si>
  <si>
    <r>
      <rPr>
        <sz val="12"/>
        <color rgb="FF000000"/>
        <rFont val="Times New Roman"/>
        <family val="1"/>
      </rPr>
      <t>(рублей)</t>
    </r>
  </si>
  <si>
    <r>
      <rPr>
        <sz val="12"/>
        <color rgb="FF000000"/>
        <rFont val="Times New Roman"/>
        <family val="1"/>
      </rPr>
      <t>ЦСР</t>
    </r>
  </si>
  <si>
    <r>
      <rPr>
        <sz val="12"/>
        <color rgb="FF000000"/>
        <rFont val="Times New Roman"/>
        <family val="1"/>
      </rPr>
      <t>ВР</t>
    </r>
  </si>
  <si>
    <r>
      <rPr>
        <sz val="12"/>
        <color rgb="FF000000"/>
        <rFont val="Times New Roman"/>
        <family val="1"/>
      </rPr>
      <t>Всего</t>
    </r>
  </si>
  <si>
    <r>
      <rPr>
        <sz val="12"/>
        <color rgb="FF000000"/>
        <rFont val="Times New Roman"/>
        <family val="1"/>
      </rPr>
      <t>Подпрограмма «Развитие мер социальной поддержки отдельных категорий граждан в муниципальном образовании "город Суджа» муниципальной программы "Социальная поддержка граждан в муниципальном образовании "город Суджа" Суджанского района Курской области на 2015-2025 годы"</t>
    </r>
  </si>
  <si>
    <r>
      <rPr>
        <sz val="12"/>
        <color rgb="FF000000"/>
        <rFont val="Times New Roman"/>
        <family val="1"/>
      </rPr>
      <t>02 1</t>
    </r>
  </si>
  <si>
    <r>
      <rPr>
        <sz val="12"/>
        <color rgb="FF000000"/>
        <rFont val="Times New Roman"/>
        <family val="1"/>
      </rPr>
      <t>Основное мероприятие «Меры социальной поддержки отдельным категориям граждан»</t>
    </r>
  </si>
  <si>
    <r>
      <rPr>
        <sz val="12"/>
        <color rgb="FF000000"/>
        <rFont val="Times New Roman"/>
        <family val="1"/>
      </rPr>
      <t xml:space="preserve">02 1 00 </t>
    </r>
  </si>
  <si>
    <r>
      <rPr>
        <sz val="12"/>
        <color rgb="FF000000"/>
        <rFont val="Times New Roman"/>
        <family val="1"/>
      </rPr>
      <t>Закупка товаров, работ и услуг для обеспечения государственных (муниципальных) нужд</t>
    </r>
  </si>
  <si>
    <r>
      <rPr>
        <sz val="12"/>
        <color rgb="FF000000"/>
        <rFont val="Times New Roman"/>
        <family val="1"/>
      </rPr>
      <t>02 1 00 С1404</t>
    </r>
  </si>
  <si>
    <r>
      <rPr>
        <sz val="12"/>
        <color rgb="FF000000"/>
        <rFont val="Times New Roman"/>
        <family val="1"/>
      </rPr>
      <t>Социальное обеспечение и иные выплаты населению</t>
    </r>
  </si>
  <si>
    <r>
      <rPr>
        <sz val="12"/>
        <color rgb="FF000000"/>
        <rFont val="Times New Roman"/>
        <family val="1"/>
      </rPr>
      <t>Основное мероприятие «Пенсии, пособия и выплаты по пенсионному, социальному и медицинскому страхованию»</t>
    </r>
  </si>
  <si>
    <r>
      <rPr>
        <sz val="12"/>
        <color rgb="FF000000"/>
        <rFont val="Times New Roman"/>
        <family val="1"/>
      </rPr>
      <t>02 2 01</t>
    </r>
  </si>
  <si>
    <r>
      <rPr>
        <sz val="12"/>
        <color rgb="FF000000"/>
        <rFont val="Times New Roman"/>
        <family val="1"/>
      </rPr>
      <t>Выплата пенсий за выслугу лет и доплат к пенсиям муниципальным служащим</t>
    </r>
  </si>
  <si>
    <r>
      <rPr>
        <sz val="12"/>
        <color rgb="FF000000"/>
        <rFont val="Times New Roman"/>
        <family val="1"/>
      </rPr>
      <t>02 2 01 С1445</t>
    </r>
  </si>
  <si>
    <r>
      <rPr>
        <sz val="12"/>
        <color rgb="FF000000"/>
        <rFont val="Times New Roman"/>
        <family val="1"/>
      </rPr>
      <t>02 2</t>
    </r>
  </si>
  <si>
    <r>
      <rPr>
        <sz val="12"/>
        <color rgb="FF000000"/>
        <rFont val="Times New Roman"/>
        <family val="1"/>
      </rPr>
      <t>Меры  социальной поддержки отдельным категориям граждан</t>
    </r>
  </si>
  <si>
    <r>
      <rPr>
        <sz val="12"/>
        <color rgb="FF000000"/>
        <rFont val="Times New Roman"/>
        <family val="1"/>
      </rPr>
      <t>02 2 00</t>
    </r>
  </si>
  <si>
    <r>
      <rPr>
        <sz val="12"/>
        <color rgb="FF000000"/>
        <rFont val="Times New Roman"/>
        <family val="1"/>
      </rPr>
      <t>02 2 00 С1483</t>
    </r>
  </si>
  <si>
    <r>
      <rPr>
        <sz val="12"/>
        <color rgb="FF000000"/>
        <rFont val="Times New Roman"/>
        <family val="1"/>
      </rPr>
      <t>Закупка товаров, работ и услуг для государственных (муниципальных) нужд</t>
    </r>
  </si>
  <si>
    <r>
      <rPr>
        <sz val="12"/>
        <color rgb="FF000000"/>
        <rFont val="Times New Roman"/>
        <family val="1"/>
      </rPr>
      <t>Подпрограмма «Повышение эффективности управления муниципальным имуществом МО "город Суджа"» муниципальной программы «Управление муниципальным имуществом муниципального образования «город Суджа» Суджанского района Курской области (2015-2025 годы)»</t>
    </r>
  </si>
  <si>
    <r>
      <rPr>
        <sz val="12"/>
        <color rgb="FF000000"/>
        <rFont val="Times New Roman"/>
        <family val="1"/>
      </rPr>
      <t>04 1 00</t>
    </r>
  </si>
  <si>
    <r>
      <rPr>
        <sz val="12"/>
        <color rgb="FF000000"/>
        <rFont val="Times New Roman"/>
        <family val="1"/>
      </rPr>
      <t>Основное мероприятие «Осуществление мероприятий в области имущественных и  земельных отношений»</t>
    </r>
  </si>
  <si>
    <r>
      <rPr>
        <sz val="12"/>
        <color rgb="FF000000"/>
        <rFont val="Times New Roman"/>
        <family val="1"/>
      </rPr>
      <t xml:space="preserve">04 1 00 </t>
    </r>
  </si>
  <si>
    <r>
      <rPr>
        <sz val="12"/>
        <color rgb="FF000000"/>
        <rFont val="Times New Roman"/>
        <family val="1"/>
      </rPr>
      <t>Мероприятия в области имущественных  отношений</t>
    </r>
  </si>
  <si>
    <r>
      <rPr>
        <sz val="12"/>
        <color rgb="FF000000"/>
        <rFont val="Times New Roman"/>
        <family val="1"/>
      </rPr>
      <t>04 1 00 С1467</t>
    </r>
  </si>
  <si>
    <r>
      <rPr>
        <sz val="12"/>
        <color rgb="FF000000"/>
        <rFont val="Times New Roman"/>
        <family val="1"/>
      </rPr>
      <t>Мероприятия в области земельных отношений</t>
    </r>
  </si>
  <si>
    <r>
      <rPr>
        <sz val="12"/>
        <color rgb="FF000000"/>
        <rFont val="Times New Roman"/>
        <family val="1"/>
      </rPr>
      <t>04 1 00 С1468</t>
    </r>
  </si>
  <si>
    <r>
      <rPr>
        <sz val="12"/>
        <color rgb="FF000000"/>
        <rFont val="Times New Roman"/>
        <family val="1"/>
      </rPr>
      <t>Подпрограмма «Проведение эффективной энергосберегающей политики муниципального образования «город Суджа» Суджанского района Курской области» муниципальной программы «Энергосбережение и повышение энергетической эффективности муниципального образовании «город Суджа» Суджанского района Курской области на  2015– 2025 годы»</t>
    </r>
  </si>
  <si>
    <r>
      <rPr>
        <sz val="12"/>
        <color rgb="FF000000"/>
        <rFont val="Times New Roman"/>
        <family val="1"/>
      </rPr>
      <t>05 1</t>
    </r>
  </si>
  <si>
    <r>
      <rPr>
        <sz val="12"/>
        <color rgb="FF000000"/>
        <rFont val="Times New Roman"/>
        <family val="1"/>
      </rPr>
      <t>Основное мероприятие «Энергосбережение в муниципальном образовании «город Суджа»</t>
    </r>
  </si>
  <si>
    <r>
      <rPr>
        <sz val="12"/>
        <color rgb="FF000000"/>
        <rFont val="Times New Roman"/>
        <family val="1"/>
      </rPr>
      <t>05 1 00</t>
    </r>
  </si>
  <si>
    <r>
      <rPr>
        <sz val="12"/>
        <color rgb="FF000000"/>
        <rFont val="Times New Roman"/>
        <family val="1"/>
      </rPr>
      <t>Мероприятия в области энергоснабжения</t>
    </r>
  </si>
  <si>
    <r>
      <rPr>
        <sz val="12"/>
        <color rgb="FF000000"/>
        <rFont val="Times New Roman"/>
        <family val="1"/>
      </rPr>
      <t>05 1 00 С1434</t>
    </r>
  </si>
  <si>
    <r>
      <rPr>
        <sz val="12"/>
        <color rgb="FF000000"/>
        <rFont val="Times New Roman"/>
        <family val="1"/>
      </rPr>
      <t>Подпрограмма «Развитие водохозяйственного комплекса в муниципальном образовании «город Суджа» Суджанского района Курской области» муниципальной программы «Экология и чистая вода в муниципальном образовании «город Суджа» Суджанского района Курской области на 2015-2025 годы»</t>
    </r>
  </si>
  <si>
    <r>
      <rPr>
        <sz val="12"/>
        <color rgb="FF000000"/>
        <rFont val="Times New Roman"/>
        <family val="1"/>
      </rPr>
      <t>06 1</t>
    </r>
  </si>
  <si>
    <r>
      <rPr>
        <sz val="12"/>
        <color rgb="FF000000"/>
        <rFont val="Times New Roman"/>
        <family val="1"/>
      </rPr>
      <t>Основное мероприятие «Создание благоприятных условий для обеспечения надежной работы жилищно-коммунального хозяйства в муниципальном образовании «город Суджа»</t>
    </r>
  </si>
  <si>
    <r>
      <rPr>
        <sz val="12"/>
        <color rgb="FF000000"/>
        <rFont val="Times New Roman"/>
        <family val="1"/>
      </rPr>
      <t>06 1 01</t>
    </r>
  </si>
  <si>
    <r>
      <rPr>
        <sz val="12"/>
        <color rgb="FF000000"/>
        <rFont val="Times New Roman"/>
        <family val="1"/>
      </rPr>
      <t>Другие мероприятия по охране окружающей среды</t>
    </r>
  </si>
  <si>
    <r>
      <rPr>
        <sz val="12"/>
        <color rgb="FF000000"/>
        <rFont val="Times New Roman"/>
        <family val="1"/>
      </rPr>
      <t>06 1 01 С1427</t>
    </r>
  </si>
  <si>
    <r>
      <rPr>
        <sz val="12"/>
        <color rgb="FF000000"/>
        <rFont val="Times New Roman"/>
        <family val="1"/>
      </rPr>
      <t>Подпрограмма "Обеспечение качественными услугами ЖКХ населения муниципального образования «город Суджа» Суджанского района Курской области" муниципальной программы "Обеспечение доступным и комфортным жильем, коммунальными услугами граждан в муниципальном образовании "город Суджа" Суджанского района Курской области на 2015-2025 годы"</t>
    </r>
  </si>
  <si>
    <r>
      <rPr>
        <sz val="12"/>
        <color rgb="FF000000"/>
        <rFont val="Times New Roman"/>
        <family val="1"/>
      </rPr>
      <t>07 1</t>
    </r>
  </si>
  <si>
    <r>
      <rPr>
        <sz val="12"/>
        <color rgb="FF000000"/>
        <rFont val="Times New Roman"/>
        <family val="1"/>
      </rPr>
      <t>07 1 00</t>
    </r>
  </si>
  <si>
    <r>
      <rPr>
        <sz val="12"/>
        <color rgb="FF000000"/>
        <rFont val="Times New Roman"/>
        <family val="1"/>
      </rPr>
      <t>Мероприятия по капитальному ремонту муниципального жилищного фонда</t>
    </r>
  </si>
  <si>
    <r>
      <rPr>
        <sz val="12"/>
        <color rgb="FF000000"/>
        <rFont val="Times New Roman"/>
        <family val="1"/>
      </rPr>
      <t>07 1 00 С1430</t>
    </r>
  </si>
  <si>
    <r>
      <rPr>
        <sz val="12"/>
        <color rgb="FF000000"/>
        <rFont val="Times New Roman"/>
        <family val="1"/>
      </rPr>
      <t>Мероприятия по благоустройству</t>
    </r>
  </si>
  <si>
    <r>
      <rPr>
        <sz val="12"/>
        <color rgb="FF000000"/>
        <rFont val="Times New Roman"/>
        <family val="1"/>
      </rPr>
      <t>07 1 00 С1433</t>
    </r>
  </si>
  <si>
    <r>
      <rPr>
        <sz val="12"/>
        <color rgb="FF000000"/>
        <rFont val="Times New Roman"/>
        <family val="1"/>
      </rPr>
      <t>Обеспечение мероприятий, связанных с профилактикой и устранением последствий распространения коронавирусной инфекции</t>
    </r>
  </si>
  <si>
    <r>
      <rPr>
        <sz val="12"/>
        <color rgb="FF000000"/>
        <rFont val="Times New Roman"/>
        <family val="1"/>
      </rPr>
      <t>07 1 00 С2002</t>
    </r>
  </si>
  <si>
    <r>
      <rPr>
        <sz val="12"/>
        <color rgb="FF000000"/>
        <rFont val="Times New Roman"/>
        <family val="1"/>
      </rPr>
      <t>Подпрограмма "Создание условий для обеспечения доступным и комфортным жильем граждан в муниципальном образовании «город Суджа» Суджанского района Курской области» муниципальной программы "Обеспечение доступным и комфортным жильем, коммунальными услугами граждан в муниципальном образовании "город Суджа" Суджанского района Курской области на 2015-2025 годы"</t>
    </r>
  </si>
  <si>
    <r>
      <rPr>
        <sz val="12"/>
        <rFont val="Times New Roman"/>
        <family val="1"/>
      </rPr>
      <t>07 2</t>
    </r>
  </si>
  <si>
    <r>
      <rPr>
        <sz val="12"/>
        <color rgb="FF000000"/>
        <rFont val="Times New Roman"/>
        <family val="1"/>
      </rPr>
      <t>Основное мероприятие «Обеспечение жильем отдельных категорий граждан»</t>
    </r>
  </si>
  <si>
    <r>
      <rPr>
        <sz val="12"/>
        <color rgb="FF000000"/>
        <rFont val="Times New Roman"/>
        <family val="1"/>
      </rPr>
      <t>07 2 01</t>
    </r>
  </si>
  <si>
    <r>
      <rPr>
        <sz val="12"/>
        <color rgb="FF000000"/>
        <rFont val="Times New Roman"/>
        <family val="1"/>
      </rPr>
      <t>Реализация мероприятий по обеспечению жильем молодых семей</t>
    </r>
  </si>
  <si>
    <r>
      <rPr>
        <sz val="12"/>
        <color rgb="FF000000"/>
        <rFont val="Times New Roman"/>
        <family val="1"/>
      </rPr>
      <t>07 2 01 L4970</t>
    </r>
  </si>
  <si>
    <r>
      <rPr>
        <sz val="12"/>
        <color rgb="FF000000"/>
        <rFont val="Times New Roman"/>
        <family val="1"/>
      </rPr>
      <t>Подпрограмма «Развитие физической культуры и массового спорта в муниципальном образовании «город Суджа» Суджанского района Курской области» муниципальной программы «Повышение эффективности работы с молодежью, развитие физической культуры и спорта в муниципальном образовании «город Суджа» Суджанского района Курской области 2015 – 2025 годы»</t>
    </r>
  </si>
  <si>
    <r>
      <rPr>
        <sz val="12"/>
        <color rgb="FF000000"/>
        <rFont val="Times New Roman"/>
        <family val="1"/>
      </rPr>
      <t>08 1</t>
    </r>
  </si>
  <si>
    <r>
      <rPr>
        <sz val="12"/>
        <color rgb="FF000000"/>
        <rFont val="Times New Roman"/>
        <family val="1"/>
      </rPr>
      <t>Основное мероприятие «Физическое воспитание, вовлечение население в занятия физической культурой и массовым спортом, обеспечение организации и проведения физкультурных и спортивных мероприятий</t>
    </r>
  </si>
  <si>
    <r>
      <rPr>
        <sz val="12"/>
        <color rgb="FF000000"/>
        <rFont val="Times New Roman"/>
        <family val="1"/>
      </rPr>
      <t>08 100</t>
    </r>
  </si>
  <si>
    <r>
      <rPr>
        <sz val="12"/>
        <color rgb="FF000000"/>
        <rFont val="Times New Roman"/>
        <family val="1"/>
      </rPr>
      <t>Создание условий,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</t>
    </r>
  </si>
  <si>
    <r>
      <rPr>
        <sz val="12"/>
        <color rgb="FF000000"/>
        <rFont val="Times New Roman"/>
        <family val="1"/>
      </rPr>
      <t>08 1 00 С1406</t>
    </r>
  </si>
  <si>
    <r>
      <rPr>
        <sz val="12"/>
        <color rgb="FF000000"/>
        <rFont val="Times New Roman"/>
        <family val="1"/>
      </rPr>
      <t>Предоставление субсидий бюджетным, автономным учреждениям и иным некоммерческим организациям</t>
    </r>
  </si>
  <si>
    <r>
      <rPr>
        <sz val="12"/>
        <color rgb="FF000000"/>
        <rFont val="Times New Roman"/>
        <family val="1"/>
      </rPr>
      <t>Подпрограмма «Реализация мероприятий, направленных на развитие муниципальной службы в МО "город Суджа" Суджанского района Курской области » муниципальной программы «Развитие муниципальной службы в муниципальном образовании «город Суджа» Суджанского района Курской области на 2015-2025 годы»</t>
    </r>
  </si>
  <si>
    <r>
      <rPr>
        <sz val="12"/>
        <color rgb="FF000000"/>
        <rFont val="Times New Roman"/>
        <family val="1"/>
      </rPr>
      <t>09 1</t>
    </r>
  </si>
  <si>
    <r>
      <rPr>
        <sz val="12"/>
        <color rgb="FF000000"/>
        <rFont val="Times New Roman"/>
        <family val="1"/>
      </rPr>
      <t>Основное мероприятие «Создание максимальных условий для прохождения муниципальной службы и укомплектования органов местного самоуправления высокопрофессиональными кадрами»</t>
    </r>
  </si>
  <si>
    <r>
      <rPr>
        <sz val="12"/>
        <color rgb="FF000000"/>
        <rFont val="Times New Roman"/>
        <family val="1"/>
      </rPr>
      <t>09 1 00</t>
    </r>
  </si>
  <si>
    <r>
      <rPr>
        <sz val="12"/>
        <color rgb="FF000000"/>
        <rFont val="Times New Roman"/>
        <family val="1"/>
      </rPr>
      <t>Мероприятия, направленные на развитие муниципальной службы</t>
    </r>
  </si>
  <si>
    <r>
      <rPr>
        <sz val="12"/>
        <color rgb="FF000000"/>
        <rFont val="Times New Roman"/>
        <family val="1"/>
      </rPr>
      <t>09 1 00 С1437</t>
    </r>
  </si>
  <si>
    <r>
      <rPr>
        <sz val="12"/>
        <color rgb="FF000000"/>
        <rFont val="Times New Roman"/>
        <family val="1"/>
      </rPr>
      <t>Закупка товаров, работ и услуг для обеспечения обеспечения государственных (муниципальных) нужд</t>
    </r>
  </si>
  <si>
    <r>
      <rPr>
        <sz val="12"/>
        <color rgb="FF000000"/>
        <rFont val="Times New Roman"/>
        <family val="1"/>
      </rPr>
      <t>Подпрограмма «Развитие сети автомобильных дорог муниципального образования «город Суджа» Суджанского района Курской области» муниципальной программы «Обеспечение перевозки пассажиров и безопасности дорожного движения в муниципальном образовании "город Суджа» Суджанского района Курской области на 2015-2025 годы"</t>
    </r>
  </si>
  <si>
    <r>
      <rPr>
        <sz val="12"/>
        <color rgb="FF000000"/>
        <rFont val="Times New Roman"/>
        <family val="1"/>
      </rPr>
      <t>11 2</t>
    </r>
  </si>
  <si>
    <r>
      <rPr>
        <sz val="12"/>
        <color rgb="FF000000"/>
        <rFont val="Times New Roman"/>
        <family val="1"/>
      </rPr>
      <t>Основное мероприятие «Создание благоприятных условий для развития автомобильных дорог общего пользования местного значения муниципального образования «город Суджа»</t>
    </r>
  </si>
  <si>
    <r>
      <rPr>
        <sz val="12"/>
        <color rgb="FF000000"/>
        <rFont val="Times New Roman"/>
        <family val="1"/>
      </rPr>
      <t>11 2 00</t>
    </r>
  </si>
  <si>
    <r>
      <rPr>
        <sz val="12"/>
        <color rgb="FF000000"/>
        <rFont val="Times New Roman"/>
        <family val="1"/>
      </rPr>
      <t>Капитальный ремонт, ремонт и содержание автомобильных дорог общего пользования местного значения</t>
    </r>
  </si>
  <si>
    <r>
      <rPr>
        <sz val="12"/>
        <color rgb="FF000000"/>
        <rFont val="Times New Roman"/>
        <family val="1"/>
      </rPr>
      <t>11 2 00 С1424</t>
    </r>
  </si>
  <si>
    <r>
      <rPr>
        <sz val="12"/>
        <color rgb="FF000000"/>
        <rFont val="Times New Roman"/>
        <family val="1"/>
      </rPr>
      <t>Подпрограмма "Повышение безопасности дорожного движения муниципального образования "город Суджа" Суджанского района Курской области" муниципальной программы «Обеспечение перевозки пассажиров и безопасности дорожного движения в муниципальном образовании "город Суджа» Суджанского района Курской области на 2015-2025 годы»</t>
    </r>
  </si>
  <si>
    <r>
      <rPr>
        <sz val="12"/>
        <color rgb="FF000000"/>
        <rFont val="Times New Roman"/>
        <family val="1"/>
      </rPr>
      <t>11 3</t>
    </r>
  </si>
  <si>
    <r>
      <rPr>
        <sz val="12"/>
        <color rgb="FF000000"/>
        <rFont val="Times New Roman"/>
        <family val="1"/>
      </rPr>
      <t>Обеспечение безопасности дорожного движения на автомобильных дорогах местного значения</t>
    </r>
  </si>
  <si>
    <r>
      <rPr>
        <sz val="12"/>
        <color rgb="FF000000"/>
        <rFont val="Times New Roman"/>
        <family val="1"/>
      </rPr>
      <t>11 3 00 С1459</t>
    </r>
  </si>
  <si>
    <r>
      <rPr>
        <sz val="12"/>
        <color rgb="FF000000"/>
        <rFont val="Times New Roman"/>
        <family val="1"/>
      </rPr>
      <t>Подпрограмма «Повышение уровня защиты общественной и личной безопасности граждан на территории муниципального образования «город Суджа» Суджанского района Курской области» муниципальной программы «Профилактика преступлений и иных правонарушений в муниципальном образовании «город Суджа» Суджанского района Курской области на 2015-2025 годы»</t>
    </r>
  </si>
  <si>
    <r>
      <rPr>
        <sz val="12"/>
        <color rgb="FF000000"/>
        <rFont val="Times New Roman"/>
        <family val="1"/>
      </rPr>
      <t>12 1</t>
    </r>
  </si>
  <si>
    <r>
      <rPr>
        <sz val="12"/>
        <color rgb="FF000000"/>
        <rFont val="Times New Roman"/>
        <family val="1"/>
      </rPr>
      <t>Основные мероприятие «Мероприятия, направленные на усиление профилактики правонарушений»</t>
    </r>
  </si>
  <si>
    <r>
      <rPr>
        <sz val="12"/>
        <color rgb="FF000000"/>
        <rFont val="Times New Roman"/>
        <family val="1"/>
      </rPr>
      <t>12 1 00</t>
    </r>
  </si>
  <si>
    <r>
      <rPr>
        <sz val="12"/>
        <color rgb="FF000000"/>
        <rFont val="Times New Roman"/>
        <family val="1"/>
      </rPr>
      <t>Субсидии бюджетам  муниципальных образований на софинансирование  расходных обязательств муниципальных образований Курской области на оказание  поддержки гражданам и их объединениям , участвующим  в охране  общественного порядка</t>
    </r>
  </si>
  <si>
    <r>
      <rPr>
        <sz val="12"/>
        <color rgb="FF000000"/>
        <rFont val="Times New Roman"/>
        <family val="1"/>
      </rPr>
      <t>12 1 00 12838</t>
    </r>
  </si>
  <si>
    <r>
      <rPr>
        <sz val="12"/>
        <color rgb="FF000000"/>
        <rFont val="Times New Roman"/>
        <family val="1"/>
      </rPr>
  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  </r>
  </si>
  <si>
    <r>
      <rPr>
        <sz val="12"/>
        <color rgb="FF000000"/>
        <rFont val="Times New Roman"/>
        <family val="1"/>
      </rPr>
      <t>12 1 00 12383</t>
    </r>
  </si>
  <si>
    <r>
      <rPr>
        <sz val="12"/>
        <color rgb="FF000000"/>
        <rFont val="Times New Roman"/>
        <family val="1"/>
      </rPr>
      <t>Реализации мероприятий на оказание поддержки гражданам и их объединениям, участвующим в охране общественного порядка за счет средств муниципального образования</t>
    </r>
  </si>
  <si>
    <r>
      <rPr>
        <sz val="12"/>
        <color rgb="FF000000"/>
        <rFont val="Times New Roman"/>
        <family val="1"/>
      </rPr>
      <t>12 1 00 S2838</t>
    </r>
  </si>
  <si>
    <r>
      <rPr>
        <sz val="12"/>
        <color rgb="FF000000"/>
        <rFont val="Times New Roman"/>
        <family val="1"/>
      </rPr>
      <t>Реализация мероприятий направленных на обеспечение правопорядка на территории муниципального образования</t>
    </r>
  </si>
  <si>
    <r>
      <rPr>
        <sz val="12"/>
        <color rgb="FF000000"/>
        <rFont val="Times New Roman"/>
        <family val="1"/>
      </rPr>
      <t>12 1 00 C1435</t>
    </r>
  </si>
  <si>
    <r>
      <rPr>
        <sz val="12"/>
        <color rgb="FF000000"/>
        <rFont val="Times New Roman"/>
        <family val="1"/>
      </rPr>
      <t>12 1 00 С1435</t>
    </r>
  </si>
  <si>
    <r>
      <rPr>
        <sz val="12"/>
        <color rgb="FF000000"/>
        <rFont val="Times New Roman"/>
        <family val="1"/>
      </rPr>
      <t>Подпрограмма «Обеспечение комплексной безопасности жизнедеятельности населения от чрезвычайных ситуаций природного и техногенного характера, стабильности техногенной обстановки» муниципальной программы «Защита населения и территорий от чрезвычайных ситуаций, обеспечение пожарной безопасности и безопасности людей на водных объектах» (2015 – 2025 годы)</t>
    </r>
  </si>
  <si>
    <r>
      <rPr>
        <sz val="12"/>
        <rFont val="Times New Roman"/>
        <family val="1"/>
      </rPr>
      <t>13 1</t>
    </r>
  </si>
  <si>
    <r>
      <rPr>
        <sz val="12"/>
        <color rgb="FF000000"/>
        <rFont val="Times New Roman"/>
        <family val="1"/>
      </rPr>
      <t>Отдельные мероприятия в области гражданской обороны, защиты населения и территории от чрезвычайных ситуаций, безопасности людей на водных объектах</t>
    </r>
  </si>
  <si>
    <r>
      <rPr>
        <sz val="12"/>
        <rFont val="Times New Roman"/>
        <family val="1"/>
      </rPr>
      <t>13 1 01</t>
    </r>
  </si>
  <si>
    <r>
      <rPr>
        <sz val="12"/>
        <color rgb="FF000000"/>
        <rFont val="Times New Roman"/>
        <family val="1"/>
      </rPr>
      <t>Расходы муниципального образования по обеспечению мер правовой и социальной защиты, добровольных пожарных  и поддержки общественных объединений пожарной охраны на территории муниципального образования</t>
    </r>
  </si>
  <si>
    <r>
      <rPr>
        <sz val="12"/>
        <rFont val="Times New Roman"/>
        <family val="1"/>
      </rPr>
      <t>13 1 01 С1415</t>
    </r>
  </si>
  <si>
    <r>
      <rPr>
        <sz val="12"/>
        <color rgb="FF000000"/>
        <rFont val="Times New Roman"/>
        <family val="1"/>
      </rPr>
      <t>Подпрограмма «Снижение рисков и смягчение последствий чрезвычайных ситуаций природного и техногенного характера в муниципальном образовании «город Суджа» муниципальной программы «Защита населения и территорий от чрезвычайных ситуаций, обеспечение пожарной безопасности и безопасности людей на водных объектах в муниципальном образовании «город Суджа» (2015 – 2025 годы)»</t>
    </r>
  </si>
  <si>
    <r>
      <rPr>
        <sz val="12"/>
        <color rgb="FF000000"/>
        <rFont val="Times New Roman"/>
        <family val="1"/>
      </rPr>
      <t>13 2</t>
    </r>
  </si>
  <si>
    <r>
      <rPr>
        <sz val="12"/>
        <color rgb="FF000000"/>
        <rFont val="Times New Roman"/>
        <family val="1"/>
      </rPr>
      <t>Осуществление мероприятий в целях обеспечения пожарной безопасности</t>
    </r>
  </si>
  <si>
    <r>
      <rPr>
        <sz val="12"/>
        <color rgb="FF000000"/>
        <rFont val="Times New Roman"/>
        <family val="1"/>
      </rPr>
      <t>13 2 01</t>
    </r>
  </si>
  <si>
    <r>
      <rPr>
        <sz val="12"/>
        <color rgb="FF000000"/>
        <rFont val="Times New Roman"/>
        <family val="1"/>
      </rPr>
      <t>13 2 01 С1460</t>
    </r>
  </si>
  <si>
    <r>
      <rPr>
        <sz val="12"/>
        <color rgb="FF000000"/>
        <rFont val="Times New Roman"/>
        <family val="1"/>
      </rPr>
      <t>Подпрограмма «Поддержка современной городской среды населения муниципального образования « город Суджа» Суджанского района Курской области» муниципальной программы «Формирование современной городской среды в муниципальном образовании «город Суджа» Суджанского района Курской области» на 2018-2024 г.</t>
    </r>
  </si>
  <si>
    <r>
      <rPr>
        <sz val="12"/>
        <color rgb="FF000000"/>
        <rFont val="Times New Roman"/>
        <family val="1"/>
      </rPr>
      <t>181 00</t>
    </r>
  </si>
  <si>
    <r>
      <rPr>
        <sz val="12"/>
        <color rgb="FF000000"/>
        <rFont val="Times New Roman"/>
        <family val="1"/>
      </rPr>
      <t>Основное мероприятие «Реализация регионального проекта «Формирование комфортной городской среды</t>
    </r>
  </si>
  <si>
    <r>
      <rPr>
        <sz val="12"/>
        <color rgb="FF000000"/>
        <rFont val="Times New Roman"/>
        <family val="1"/>
      </rPr>
      <t>181 01</t>
    </r>
  </si>
  <si>
    <r>
      <rPr>
        <sz val="12"/>
        <color rgb="FF000000"/>
        <rFont val="Times New Roman"/>
        <family val="1"/>
      </rPr>
      <t>Мероприятия по формированию современной городской среды за счет средств местного бюджета</t>
    </r>
  </si>
  <si>
    <r>
      <rPr>
        <sz val="12"/>
        <color rgb="FF000000"/>
        <rFont val="Times New Roman"/>
        <family val="1"/>
      </rPr>
      <t>18101С5550</t>
    </r>
  </si>
  <si>
    <r>
      <rPr>
        <sz val="12"/>
        <color rgb="FF000000"/>
        <rFont val="Times New Roman"/>
        <family val="1"/>
      </rPr>
      <t>Мероприятия по формированию современной городской среды в малых городах и исторических поселениях—победителях Всероссийского конкурса лучших проектов создания комфортной городской среды за счет средств местного бюджета</t>
    </r>
  </si>
  <si>
    <r>
      <rPr>
        <sz val="12"/>
        <color rgb="FF000000"/>
        <rFont val="Times New Roman"/>
        <family val="1"/>
      </rPr>
      <t>18101С4240</t>
    </r>
  </si>
  <si>
    <r>
      <rPr>
        <sz val="12"/>
        <color rgb="FF000000"/>
        <rFont val="Times New Roman"/>
        <family val="1"/>
      </rPr>
      <t>Основное мероприятие «Осуществление благоустройства  территорий общего пользования и дворовых территорий многоквартирных домов»</t>
    </r>
  </si>
  <si>
    <r>
      <rPr>
        <sz val="12"/>
        <color rgb="FF000000"/>
        <rFont val="Times New Roman"/>
        <family val="1"/>
      </rPr>
      <t xml:space="preserve">181 F2 </t>
    </r>
  </si>
  <si>
    <r>
      <rPr>
        <sz val="12"/>
        <color rgb="FF000000"/>
        <rFont val="Times New Roman"/>
        <family val="1"/>
      </rPr>
      <t>Мероприятия по реализации программ формирования современной городской среды в малых городах и исторических поселениях—победителях Всероссийского конкурса лучших проектов создания комфортной городской среды</t>
    </r>
  </si>
  <si>
    <r>
      <rPr>
        <sz val="12"/>
        <color rgb="FF000000"/>
        <rFont val="Times New Roman"/>
        <family val="1"/>
      </rPr>
      <t>181 F254240</t>
    </r>
  </si>
  <si>
    <r>
      <rPr>
        <sz val="12"/>
        <color rgb="FF000000"/>
        <rFont val="Times New Roman"/>
        <family val="1"/>
      </rPr>
      <t>Мероприятия по формированию современной городской среды</t>
    </r>
  </si>
  <si>
    <r>
      <rPr>
        <sz val="12"/>
        <color rgb="FF000000"/>
        <rFont val="Times New Roman"/>
        <family val="1"/>
      </rPr>
      <t>181 F2 55550</t>
    </r>
  </si>
  <si>
    <r>
      <rPr>
        <sz val="12"/>
        <color rgb="FF000000"/>
        <rFont val="Times New Roman"/>
        <family val="1"/>
      </rPr>
      <t>Подпрограмма «Развитие муниципальных средств массовой информации» муниципальной программы «Реализация политики в сфере печати и массовой информации в муниципальном образовании «город Суджа» Суджанского района Курской области»</t>
    </r>
  </si>
  <si>
    <r>
      <rPr>
        <sz val="12"/>
        <color rgb="FF000000"/>
        <rFont val="Times New Roman"/>
        <family val="1"/>
      </rPr>
      <t>19 2</t>
    </r>
  </si>
  <si>
    <r>
      <rPr>
        <sz val="12"/>
        <color rgb="FF000000"/>
        <rFont val="Times New Roman"/>
        <family val="1"/>
      </rPr>
      <t>Основное мероприятие «Реализация политики в сфере печати и массовой информации»</t>
    </r>
  </si>
  <si>
    <r>
      <rPr>
        <sz val="12"/>
        <color rgb="FF000000"/>
        <rFont val="Times New Roman"/>
        <family val="1"/>
      </rPr>
      <t>19 2 00</t>
    </r>
  </si>
  <si>
    <r>
      <rPr>
        <sz val="12"/>
        <color rgb="FF000000"/>
        <rFont val="Times New Roman"/>
        <family val="1"/>
      </rPr>
      <t>Реализация мероприятий по распространению официальной информации</t>
    </r>
  </si>
  <si>
    <r>
      <rPr>
        <sz val="12"/>
        <color rgb="FF000000"/>
        <rFont val="Times New Roman"/>
        <family val="1"/>
      </rPr>
      <t>19 2 00С 1439</t>
    </r>
  </si>
  <si>
    <r>
      <rPr>
        <sz val="12"/>
        <color rgb="FF000000"/>
        <rFont val="Times New Roman"/>
        <family val="1"/>
      </rPr>
      <t>Глава муниципального образования</t>
    </r>
  </si>
  <si>
    <r>
      <rPr>
        <sz val="12"/>
        <color rgb="FF000000"/>
        <rFont val="Times New Roman"/>
        <family val="1"/>
      </rPr>
      <t>71 1 00</t>
    </r>
  </si>
  <si>
    <r>
      <rPr>
        <sz val="12"/>
        <color rgb="FF000000"/>
        <rFont val="Times New Roman"/>
        <family val="1"/>
      </rPr>
      <t>Обеспечение деятельности и выполнение функций органов местного самоуправления</t>
    </r>
  </si>
  <si>
    <r>
      <rPr>
        <sz val="12"/>
        <color rgb="FF000000"/>
        <rFont val="Times New Roman"/>
        <family val="1"/>
      </rPr>
      <t>71 1 00 С1402</t>
    </r>
  </si>
  <si>
    <r>
      <rPr>
        <sz val="12"/>
        <color rgb="FF000000"/>
        <rFont val="Times New Roman"/>
        <family val="1"/>
      </rPr>
      <t>Обеспечение деятельности местной администрации</t>
    </r>
  </si>
  <si>
    <r>
      <rPr>
        <sz val="12"/>
        <color rgb="FF000000"/>
        <rFont val="Times New Roman"/>
        <family val="1"/>
      </rPr>
      <t>73 1 00</t>
    </r>
  </si>
  <si>
    <r>
      <rPr>
        <sz val="12"/>
        <color rgb="FF000000"/>
        <rFont val="Times New Roman"/>
        <family val="1"/>
      </rPr>
      <t>73 1 00 С1402</t>
    </r>
  </si>
  <si>
    <r>
      <rPr>
        <sz val="12"/>
        <color rgb="FF000000"/>
        <rFont val="Times New Roman"/>
        <family val="1"/>
      </rPr>
      <t>Иные бюджетные ассигнования</t>
    </r>
  </si>
  <si>
    <r>
      <rPr>
        <sz val="12"/>
        <color rgb="FF000000"/>
        <rFont val="Times New Roman"/>
        <family val="1"/>
      </rPr>
      <t>Непрограммные расходы органов местного самоуправления</t>
    </r>
  </si>
  <si>
    <r>
      <rPr>
        <sz val="12"/>
        <color rgb="FF000000"/>
        <rFont val="Times New Roman"/>
        <family val="1"/>
      </rPr>
      <t>77 1 00</t>
    </r>
  </si>
  <si>
    <r>
      <rPr>
        <sz val="12"/>
        <rFont val="Times New Roman"/>
        <family val="1"/>
      </rPr>
      <t>Выполнение  других (прочих) обязательств органов местного самоуправления</t>
    </r>
  </si>
  <si>
    <r>
      <rPr>
        <sz val="12"/>
        <color rgb="FF000000"/>
        <rFont val="Times New Roman"/>
        <family val="1"/>
      </rPr>
      <t>77 1 00 С1404</t>
    </r>
  </si>
  <si>
    <r>
      <rPr>
        <sz val="12"/>
        <color rgb="FF000000"/>
        <rFont val="Times New Roman"/>
        <family val="1"/>
      </rPr>
      <t>Подготовка и проведение выборов</t>
    </r>
  </si>
  <si>
    <r>
      <rPr>
        <sz val="12"/>
        <color rgb="FF000000"/>
        <rFont val="Times New Roman"/>
        <family val="1"/>
      </rPr>
      <t>77 3 00</t>
    </r>
  </si>
  <si>
    <r>
      <rPr>
        <sz val="12"/>
        <color rgb="FF000000"/>
        <rFont val="Times New Roman"/>
        <family val="1"/>
      </rPr>
      <t>Подготовка и проведение выборов поселения</t>
    </r>
  </si>
  <si>
    <r>
      <rPr>
        <sz val="12"/>
        <color rgb="FF000000"/>
        <rFont val="Times New Roman"/>
        <family val="1"/>
      </rPr>
      <t>77 3 00 С1441</t>
    </r>
  </si>
  <si>
    <r>
      <rPr>
        <sz val="12"/>
        <color rgb="FF000000"/>
        <rFont val="Times New Roman"/>
        <family val="1"/>
      </rPr>
      <t>Резервный фонд органов местного самоуправления</t>
    </r>
  </si>
  <si>
    <r>
      <rPr>
        <sz val="12"/>
        <color rgb="FF000000"/>
        <rFont val="Times New Roman"/>
        <family val="1"/>
      </rPr>
      <t>78 1 00</t>
    </r>
  </si>
  <si>
    <r>
      <rPr>
        <sz val="12"/>
        <color rgb="FF000000"/>
        <rFont val="Times New Roman"/>
        <family val="1"/>
      </rPr>
      <t>Резервный фонд местной администрации</t>
    </r>
  </si>
  <si>
    <r>
      <rPr>
        <sz val="12"/>
        <color rgb="FF000000"/>
        <rFont val="Times New Roman"/>
        <family val="1"/>
      </rPr>
      <t>78 1 00 С1403</t>
    </r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</si>
  <si>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</si>
  <si>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Охрана семьи и детства</t>
  </si>
  <si>
    <t>«город Суджа» Суджанского района Курской области на 2023 год и на плановый период 2024 и 2025 годы»</t>
  </si>
  <si>
    <t>«город Суджа» Суджанского района Курской области» на 2023 год и на плановый период 2024 и 2025 годы»</t>
  </si>
  <si>
    <t>«город Суджа» Суджанского района Курской области на 2023 год и на плановый период 2024 и 2025 годы»»</t>
  </si>
  <si>
    <t>Ведомственная структура расходов бюджета муниципального образования "город Суджа" Суджанского района Курской области на 2023 год</t>
  </si>
  <si>
    <t>ГРБС</t>
  </si>
  <si>
    <t>Администрация города Суджи</t>
  </si>
  <si>
    <t>001</t>
  </si>
  <si>
    <t>01</t>
  </si>
  <si>
    <t>04</t>
  </si>
  <si>
    <t>07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</si>
  <si>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</si>
  <si>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</si>
  <si>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</si>
  <si>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</si>
  <si>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</si>
  <si>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03</t>
  </si>
  <si>
    <t xml:space="preserve">Защита населения и территории от чрезвычайных ситуаций природного и техногенного характера, пожарная безопасность </t>
  </si>
  <si>
    <t>Национальная экономика</t>
  </si>
  <si>
    <t>Дорожное хозяйство (дорожные фонды)</t>
  </si>
  <si>
    <t>09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</si>
  <si>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</si>
  <si>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</si>
  <si>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</si>
  <si>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</si>
  <si>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</si>
  <si>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</si>
  <si>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</si>
  <si>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</si>
  <si>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</si>
  <si>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</si>
  <si>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</si>
  <si>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Массовый спорт</t>
  </si>
  <si>
    <t>Средства массовой информации</t>
  </si>
  <si>
    <t>Периодическая печать и издательства</t>
  </si>
  <si>
    <t>Другие вопросы в области национальной безопасности и правоохранительной деятельности</t>
  </si>
  <si>
    <t>Распределение бюджетных ассигнований по разделам, подразделам, целевым статьям (муниципальным программам муниципального образования "город Суджа" Суджанского района Курской области и непрограммным направлениям деятельности), группам видов расходов классификации расходов бюджета на 2023 год</t>
  </si>
  <si>
    <t>Подпрограмма «Социальная поддержка деятельности Суджанской местной организации Всероссийского общества слепых » муниципальной программы "Социальная поддержка граждан в муниципальном образовании "город Суджа" Суджанского района Курской области на 2020-2025 годы"</t>
  </si>
  <si>
    <r>
      <rPr>
        <b/>
        <sz val="12"/>
        <color rgb="FF000000"/>
        <rFont val="Times New Roman"/>
        <family val="1"/>
      </rPr>
      <t>Муниципальная программа "Социальная поддержка граждан в муниципальном образовании "город Суджа" Суджанского района Курской области на 2015-2025 годы"</t>
    </r>
  </si>
  <si>
    <r>
      <rPr>
        <b/>
        <sz val="12"/>
        <color rgb="FF000000"/>
        <rFont val="Times New Roman"/>
        <family val="1"/>
      </rPr>
      <t xml:space="preserve">02 </t>
    </r>
  </si>
  <si>
    <r>
      <rPr>
        <b/>
        <sz val="12"/>
        <color rgb="FF000000"/>
        <rFont val="Times New Roman"/>
        <family val="1"/>
      </rPr>
      <t>Муниципальная программа «Управление муниципальным имуществом муниципального образования «город Суджа» Суджанского района Курской области» (2015-2025 годы)</t>
    </r>
  </si>
  <si>
    <r>
      <rPr>
        <b/>
        <sz val="12"/>
        <color rgb="FF000000"/>
        <rFont val="Times New Roman"/>
        <family val="1"/>
      </rPr>
      <t>04</t>
    </r>
  </si>
  <si>
    <r>
      <rPr>
        <b/>
        <sz val="12"/>
        <color rgb="FF000000"/>
        <rFont val="Times New Roman"/>
        <family val="1"/>
      </rPr>
      <t>Муниципальная программа «Энергосбережение и повышение энергетической эффективности муниципального образовании «город Суджа» Суджанского района Курской области на  2015– 2025 годы»</t>
    </r>
  </si>
  <si>
    <r>
      <rPr>
        <b/>
        <sz val="12"/>
        <color rgb="FF000000"/>
        <rFont val="Times New Roman"/>
        <family val="1"/>
      </rPr>
      <t>05</t>
    </r>
  </si>
  <si>
    <r>
      <rPr>
        <b/>
        <sz val="12"/>
        <color rgb="FF000000"/>
        <rFont val="Times New Roman"/>
        <family val="1"/>
      </rPr>
      <t>Муниципальная программа «Экология и чистая вода в муниципальном образовании «город Суджа» Суджанского района Курской области на 2015-2025 годы»</t>
    </r>
  </si>
  <si>
    <r>
      <rPr>
        <b/>
        <sz val="12"/>
        <color rgb="FF000000"/>
        <rFont val="Times New Roman"/>
        <family val="1"/>
      </rPr>
      <t>06</t>
    </r>
  </si>
  <si>
    <r>
      <rPr>
        <b/>
        <sz val="12"/>
        <color rgb="FF000000"/>
        <rFont val="Times New Roman"/>
        <family val="1"/>
      </rPr>
      <t>Муниципальная программа "Обеспечение доступным и комфортным жильем, коммунальными услугами граждан в муниципальном образовании «город Суджа» Суджанского района Курской области на 2015-2025 годы"</t>
    </r>
  </si>
  <si>
    <r>
      <rPr>
        <b/>
        <sz val="12"/>
        <color rgb="FF000000"/>
        <rFont val="Times New Roman"/>
        <family val="1"/>
      </rPr>
      <t>07</t>
    </r>
  </si>
  <si>
    <r>
      <rPr>
        <b/>
        <sz val="12"/>
        <color rgb="FF000000"/>
        <rFont val="Times New Roman"/>
        <family val="1"/>
      </rPr>
      <t>Муниципальная программа «Повышение эффективности работы с молодежью, развитие физической культуры и спорта в муниципальном образовании «город Суджа» Суджанского района Курской области на  2015 – 2025 годы)</t>
    </r>
  </si>
  <si>
    <r>
      <rPr>
        <b/>
        <sz val="12"/>
        <color rgb="FF000000"/>
        <rFont val="Times New Roman"/>
        <family val="1"/>
      </rPr>
      <t>08</t>
    </r>
  </si>
  <si>
    <r>
      <rPr>
        <b/>
        <sz val="12"/>
        <color rgb="FF000000"/>
        <rFont val="Times New Roman"/>
        <family val="1"/>
      </rPr>
      <t>Муниципальная программа «Развитие муниципальной службы в муниципальном образовании «город Суджа» Суджанского района Курской области на 2015-2025 годы»</t>
    </r>
  </si>
  <si>
    <r>
      <rPr>
        <b/>
        <sz val="12"/>
        <color rgb="FF000000"/>
        <rFont val="Times New Roman"/>
        <family val="1"/>
      </rPr>
      <t>09</t>
    </r>
  </si>
  <si>
    <r>
      <rPr>
        <b/>
        <sz val="12"/>
        <color rgb="FF000000"/>
        <rFont val="Times New Roman"/>
        <family val="1"/>
      </rPr>
      <t>Муниципальная программа «Обеспечение перевозки пассажиров и безопасности дорожного движения в муниципальном образовании «город Суджа» Суджанского района Курской области на 2015-2025 годы»</t>
    </r>
  </si>
  <si>
    <r>
      <rPr>
        <b/>
        <sz val="12"/>
        <color rgb="FF000000"/>
        <rFont val="Times New Roman"/>
        <family val="1"/>
      </rPr>
      <t>Муниципальная программа «Профилактика преступлений и иных правонарушений в муниципальном образовании «город Суджа» Суджанского района Курской области на 2015-2025 годы»</t>
    </r>
  </si>
  <si>
    <r>
      <rPr>
        <b/>
        <sz val="12"/>
        <color rgb="FF000000"/>
        <rFont val="Times New Roman"/>
        <family val="1"/>
      </rPr>
      <t>Муниципальная программа «Защита населения и территорий от чрезвычайных ситуаций, обеспечение пожарной безопасности и безопасности людей на водных объектах в муниципальном образовании «город Суджа» (2015 – 2025 годы)»</t>
    </r>
  </si>
  <si>
    <r>
      <rPr>
        <b/>
        <sz val="12"/>
        <color rgb="FF000000"/>
        <rFont val="Times New Roman"/>
        <family val="1"/>
      </rPr>
      <t>Муниципальная программа «Формирование современной городской среды муниципального образования «город Суджа» Суджанского района Курской области на 2015-2025 год»</t>
    </r>
  </si>
  <si>
    <r>
      <rPr>
        <b/>
        <sz val="12"/>
        <color rgb="FF000000"/>
        <rFont val="Times New Roman"/>
        <family val="1"/>
      </rPr>
      <t>Муниципальная программа «Реализация политики в сфере печати и массовой информации в муниципальном образовании «город Суджа» Суджанского района Курской области» (2015 – 2025 годы)</t>
    </r>
  </si>
  <si>
    <r>
      <rPr>
        <b/>
        <sz val="12"/>
        <color rgb="FF000000"/>
        <rFont val="Times New Roman"/>
        <family val="1"/>
      </rPr>
      <t>Обеспечение функционирования главы муниципального образования</t>
    </r>
  </si>
  <si>
    <r>
      <rPr>
        <b/>
        <sz val="12"/>
        <color rgb="FF000000"/>
        <rFont val="Times New Roman"/>
        <family val="1"/>
      </rPr>
      <t>Обеспечение функционирования местной администрации</t>
    </r>
  </si>
  <si>
    <r>
      <rPr>
        <b/>
        <sz val="12"/>
        <color rgb="FF000000"/>
        <rFont val="Times New Roman"/>
        <family val="1"/>
      </rPr>
      <t>Непрограммная деятельность органов местного самоуправления</t>
    </r>
  </si>
  <si>
    <r>
      <rPr>
        <b/>
        <sz val="12"/>
        <color rgb="FF000000"/>
        <rFont val="Times New Roman"/>
        <family val="1"/>
      </rPr>
      <t>Резервный фонд</t>
    </r>
  </si>
  <si>
    <t>(в редакции реш. №200 от16.08.2023 г.)</t>
  </si>
  <si>
    <t>(в редакции реш. №200 от 16.08.2023г.)</t>
  </si>
  <si>
    <t>(в редакции реш. №200 от  16.08.2023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</si>
</sst>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5" x14ac:knownFonts="1">
    <font>
      <sz val="11"/>
      <name val="Calibri"/>
      <family val="2"/>
    </font>
    <font>
      <sz val="12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8"/>
      <name val="Calibri"/>
      <family val="2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3" fontId="5" fillId="0" borderId="2" xfId="0" applyNumberFormat="1" applyFont="1" applyBorder="1" applyAlignment="1">
      <alignment horizontal="center" vertical="top" wrapText="1"/>
    </xf>
    <xf numFmtId="43" fontId="1" fillId="0" borderId="2" xfId="0" applyNumberFormat="1" applyFont="1" applyBorder="1" applyAlignment="1">
      <alignment horizontal="center" vertical="top" wrapText="1"/>
    </xf>
    <xf numFmtId="43" fontId="4" fillId="0" borderId="2" xfId="0" applyNumberFormat="1" applyFont="1" applyBorder="1" applyAlignment="1">
      <alignment horizontal="center" vertical="top" wrapText="1"/>
    </xf>
    <xf numFmtId="43" fontId="6" fillId="0" borderId="2" xfId="0" applyNumberFormat="1" applyFont="1" applyBorder="1" applyAlignment="1">
      <alignment horizontal="center" vertical="top" wrapText="1"/>
    </xf>
    <xf numFmtId="43" fontId="4" fillId="3" borderId="2" xfId="0" applyNumberFormat="1" applyFont="1" applyFill="1" applyBorder="1" applyAlignment="1">
      <alignment horizontal="center" vertical="top" wrapText="1"/>
    </xf>
    <xf numFmtId="43" fontId="1" fillId="3" borderId="2" xfId="0" applyNumberFormat="1" applyFont="1" applyFill="1" applyBorder="1" applyAlignment="1">
      <alignment horizontal="center" vertical="top" wrapText="1"/>
    </xf>
    <xf numFmtId="43" fontId="1" fillId="4" borderId="2" xfId="0" applyNumberFormat="1" applyFont="1" applyFill="1" applyBorder="1" applyAlignment="1">
      <alignment horizontal="center" vertical="top" wrapText="1"/>
    </xf>
    <xf numFmtId="43" fontId="8" fillId="0" borderId="1" xfId="0" applyNumberFormat="1" applyFont="1" applyBorder="1" applyAlignment="1">
      <alignment horizontal="center" vertical="top" wrapText="1"/>
    </xf>
    <xf numFmtId="43" fontId="9" fillId="0" borderId="1" xfId="0" applyNumberFormat="1" applyFont="1" applyBorder="1" applyAlignment="1">
      <alignment horizontal="center" vertical="top" wrapText="1"/>
    </xf>
    <xf numFmtId="43" fontId="3" fillId="0" borderId="1" xfId="0" applyNumberFormat="1" applyFont="1" applyBorder="1" applyAlignment="1">
      <alignment horizontal="left" vertical="top" wrapText="1"/>
    </xf>
    <xf numFmtId="43" fontId="7" fillId="0" borderId="1" xfId="0" applyNumberFormat="1" applyFont="1" applyBorder="1" applyAlignment="1">
      <alignment horizontal="center" vertical="top" wrapText="1"/>
    </xf>
    <xf numFmtId="43" fontId="7" fillId="3" borderId="1" xfId="0" applyNumberFormat="1" applyFont="1" applyFill="1" applyBorder="1" applyAlignment="1">
      <alignment horizontal="center" vertical="top" wrapText="1"/>
    </xf>
    <xf numFmtId="43" fontId="8" fillId="3" borderId="1" xfId="0" applyNumberFormat="1" applyFont="1" applyFill="1" applyBorder="1" applyAlignment="1">
      <alignment horizontal="center" vertical="top" wrapText="1"/>
    </xf>
    <xf numFmtId="43" fontId="7" fillId="2" borderId="1" xfId="0" applyNumberFormat="1" applyFont="1" applyFill="1" applyBorder="1" applyAlignment="1">
      <alignment horizontal="center" vertical="top" wrapText="1"/>
    </xf>
    <xf numFmtId="43" fontId="8" fillId="2" borderId="1" xfId="0" applyNumberFormat="1" applyFont="1" applyFill="1" applyBorder="1" applyAlignment="1">
      <alignment horizontal="center" vertical="top" wrapText="1"/>
    </xf>
    <xf numFmtId="43" fontId="8" fillId="0" borderId="1" xfId="0" applyNumberFormat="1" applyFont="1" applyBorder="1" applyAlignment="1">
      <alignment horizontal="left" vertical="top" wrapText="1"/>
    </xf>
    <xf numFmtId="43" fontId="0" fillId="0" borderId="0" xfId="0" applyNumberFormat="1"/>
    <xf numFmtId="49" fontId="11" fillId="0" borderId="1" xfId="0" applyNumberFormat="1" applyFont="1" applyBorder="1" applyAlignment="1">
      <alignment horizontal="center" vertical="top" wrapText="1"/>
    </xf>
    <xf numFmtId="43" fontId="11" fillId="0" borderId="1" xfId="0" applyNumberFormat="1" applyFont="1" applyBorder="1" applyAlignment="1">
      <alignment horizontal="center" vertical="top" wrapText="1"/>
    </xf>
    <xf numFmtId="43" fontId="12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43" fontId="5" fillId="0" borderId="1" xfId="0" applyNumberFormat="1" applyFont="1" applyBorder="1" applyAlignment="1">
      <alignment horizontal="center" vertical="top" wrapText="1"/>
    </xf>
    <xf numFmtId="43" fontId="4" fillId="0" borderId="1" xfId="0" applyNumberFormat="1" applyFont="1" applyBorder="1" applyAlignment="1">
      <alignment horizontal="center" vertical="top" wrapText="1"/>
    </xf>
    <xf numFmtId="43" fontId="1" fillId="0" borderId="1" xfId="0" applyNumberFormat="1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3" fontId="13" fillId="0" borderId="1" xfId="0" applyNumberFormat="1" applyFont="1" applyBorder="1" applyAlignment="1">
      <alignment horizontal="center" vertical="top" wrapText="1"/>
    </xf>
    <xf numFmtId="0" fontId="14" fillId="0" borderId="0" xfId="0" applyFont="1"/>
    <xf numFmtId="0" fontId="2" fillId="0" borderId="0" xfId="0" applyFont="1" applyAlignment="1">
      <alignment horizontal="right" vertical="top" wrapText="1"/>
    </xf>
    <xf numFmtId="0" fontId="0" fillId="0" borderId="0" xfId="0"/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7" fillId="0" borderId="0" xfId="0" applyFont="1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81"/>
  <sheetViews>
    <sheetView view="pageBreakPreview" topLeftCell="A7" zoomScale="85" zoomScaleNormal="100" zoomScaleSheetLayoutView="85" workbookViewId="0">
      <selection activeCell="C15" sqref="C15"/>
    </sheetView>
  </sheetViews>
  <sheetFormatPr defaultRowHeight="15" x14ac:dyDescent="0.25"/>
  <cols>
    <col min="1" max="1" width="30.28515625" customWidth="1"/>
    <col min="2" max="2" width="74.140625" customWidth="1"/>
    <col min="3" max="3" width="19.85546875"/>
  </cols>
  <sheetData>
    <row r="3" spans="1:3" ht="15.75" customHeight="1" x14ac:dyDescent="0.25">
      <c r="A3" s="42" t="s">
        <v>0</v>
      </c>
      <c r="B3" s="40"/>
      <c r="C3" s="40"/>
    </row>
    <row r="4" spans="1:3" ht="15.95" customHeight="1" x14ac:dyDescent="0.25">
      <c r="A4" s="42" t="s">
        <v>1</v>
      </c>
      <c r="B4" s="40"/>
      <c r="C4" s="40"/>
    </row>
    <row r="5" spans="1:3" ht="15.95" customHeight="1" x14ac:dyDescent="0.25">
      <c r="A5" s="42" t="s">
        <v>2</v>
      </c>
      <c r="B5" s="40"/>
      <c r="C5" s="40"/>
    </row>
    <row r="6" spans="1:3" ht="17.25" customHeight="1" x14ac:dyDescent="0.25">
      <c r="A6" s="42" t="s">
        <v>478</v>
      </c>
      <c r="B6" s="40"/>
      <c r="C6" s="40"/>
    </row>
    <row r="7" spans="1:3" ht="15.95" customHeight="1" x14ac:dyDescent="0.25">
      <c r="A7" s="42" t="s">
        <v>3</v>
      </c>
      <c r="B7" s="40"/>
      <c r="C7" s="40"/>
    </row>
    <row r="8" spans="1:3" ht="12" customHeight="1" x14ac:dyDescent="0.25">
      <c r="A8" s="39" t="s">
        <v>538</v>
      </c>
      <c r="B8" s="40"/>
      <c r="C8" s="40"/>
    </row>
    <row r="10" spans="1:3" ht="15" customHeight="1" x14ac:dyDescent="0.25">
      <c r="A10" s="41" t="s">
        <v>141</v>
      </c>
      <c r="B10" s="40"/>
      <c r="C10" s="40"/>
    </row>
    <row r="11" spans="1:3" ht="15" customHeight="1" x14ac:dyDescent="0.25">
      <c r="A11" s="41" t="s">
        <v>4</v>
      </c>
      <c r="B11" s="40"/>
      <c r="C11" s="40"/>
    </row>
    <row r="12" spans="1:3" ht="15.95" customHeight="1" x14ac:dyDescent="0.25">
      <c r="A12" s="42" t="s">
        <v>5</v>
      </c>
      <c r="B12" s="40"/>
      <c r="C12" s="40"/>
    </row>
    <row r="13" spans="1:3" ht="31.5" x14ac:dyDescent="0.25">
      <c r="A13" s="1" t="s">
        <v>6</v>
      </c>
      <c r="B13" s="1" t="s">
        <v>7</v>
      </c>
      <c r="C13" s="2" t="s">
        <v>8</v>
      </c>
    </row>
    <row r="14" spans="1:3" ht="15.75" x14ac:dyDescent="0.25">
      <c r="A14" s="1">
        <v>1</v>
      </c>
      <c r="B14" s="1">
        <v>2</v>
      </c>
      <c r="C14" s="2">
        <v>3</v>
      </c>
    </row>
    <row r="15" spans="1:3" ht="15.75" x14ac:dyDescent="0.25">
      <c r="A15" s="3"/>
      <c r="B15" s="3" t="s">
        <v>9</v>
      </c>
      <c r="C15" s="11">
        <f>SUM(C16+C66)</f>
        <v>109854482</v>
      </c>
    </row>
    <row r="16" spans="1:3" ht="15.75" x14ac:dyDescent="0.25">
      <c r="A16" s="3" t="s">
        <v>10</v>
      </c>
      <c r="B16" s="3" t="s">
        <v>11</v>
      </c>
      <c r="C16" s="11">
        <f>SUM(C17+C23+C33+C41+C53+C57)</f>
        <v>33162225</v>
      </c>
    </row>
    <row r="17" spans="1:3" ht="15.75" x14ac:dyDescent="0.25">
      <c r="A17" s="3" t="s">
        <v>12</v>
      </c>
      <c r="B17" s="3" t="s">
        <v>13</v>
      </c>
      <c r="C17" s="11">
        <f>SUM(C18)</f>
        <v>21348108</v>
      </c>
    </row>
    <row r="18" spans="1:3" ht="15.75" x14ac:dyDescent="0.25">
      <c r="A18" s="3" t="s">
        <v>14</v>
      </c>
      <c r="B18" s="3" t="s">
        <v>15</v>
      </c>
      <c r="C18" s="11">
        <f>SUM(C19+C20+C21+C22)</f>
        <v>21348108</v>
      </c>
    </row>
    <row r="19" spans="1:3" ht="108.75" customHeight="1" x14ac:dyDescent="0.25">
      <c r="A19" s="1" t="s">
        <v>16</v>
      </c>
      <c r="B19" s="1" t="s">
        <v>17</v>
      </c>
      <c r="C19" s="16">
        <v>20602052</v>
      </c>
    </row>
    <row r="20" spans="1:3" ht="122.25" customHeight="1" x14ac:dyDescent="0.25">
      <c r="A20" s="1" t="s">
        <v>18</v>
      </c>
      <c r="B20" s="1" t="s">
        <v>19</v>
      </c>
      <c r="C20" s="16">
        <v>56740</v>
      </c>
    </row>
    <row r="21" spans="1:3" ht="51" customHeight="1" x14ac:dyDescent="0.25">
      <c r="A21" s="1" t="s">
        <v>20</v>
      </c>
      <c r="B21" s="1" t="s">
        <v>21</v>
      </c>
      <c r="C21" s="16">
        <v>60891</v>
      </c>
    </row>
    <row r="22" spans="1:3" ht="139.5" customHeight="1" x14ac:dyDescent="0.25">
      <c r="A22" s="1" t="s">
        <v>22</v>
      </c>
      <c r="B22" s="4" t="s">
        <v>23</v>
      </c>
      <c r="C22" s="15">
        <v>628425</v>
      </c>
    </row>
    <row r="23" spans="1:3" ht="31.5" x14ac:dyDescent="0.25">
      <c r="A23" s="1" t="s">
        <v>24</v>
      </c>
      <c r="B23" s="3" t="s">
        <v>25</v>
      </c>
      <c r="C23" s="11">
        <f>SUM(C24)</f>
        <v>907930</v>
      </c>
    </row>
    <row r="24" spans="1:3" ht="39.75" customHeight="1" x14ac:dyDescent="0.25">
      <c r="A24" s="1" t="s">
        <v>26</v>
      </c>
      <c r="B24" s="1" t="s">
        <v>27</v>
      </c>
      <c r="C24" s="13">
        <f>SUM(C25+C29+C31+C27)</f>
        <v>907930</v>
      </c>
    </row>
    <row r="25" spans="1:3" ht="87.75" customHeight="1" x14ac:dyDescent="0.25">
      <c r="A25" s="1" t="s">
        <v>28</v>
      </c>
      <c r="B25" s="1" t="s">
        <v>29</v>
      </c>
      <c r="C25" s="13">
        <f>SUM(C26)</f>
        <v>430040</v>
      </c>
    </row>
    <row r="26" spans="1:3" ht="123.75" customHeight="1" x14ac:dyDescent="0.25">
      <c r="A26" s="1" t="s">
        <v>30</v>
      </c>
      <c r="B26" s="1" t="s">
        <v>31</v>
      </c>
      <c r="C26" s="15">
        <v>430040</v>
      </c>
    </row>
    <row r="27" spans="1:3" ht="104.25" customHeight="1" x14ac:dyDescent="0.25">
      <c r="A27" s="1" t="s">
        <v>32</v>
      </c>
      <c r="B27" s="1" t="s">
        <v>33</v>
      </c>
      <c r="C27" s="13">
        <f>SUM(C28)</f>
        <v>2990</v>
      </c>
    </row>
    <row r="28" spans="1:3" ht="135.75" customHeight="1" x14ac:dyDescent="0.25">
      <c r="A28" s="1" t="s">
        <v>34</v>
      </c>
      <c r="B28" s="1" t="s">
        <v>35</v>
      </c>
      <c r="C28" s="15">
        <v>2990</v>
      </c>
    </row>
    <row r="29" spans="1:3" ht="81" customHeight="1" x14ac:dyDescent="0.25">
      <c r="A29" s="1" t="s">
        <v>36</v>
      </c>
      <c r="B29" s="1" t="s">
        <v>37</v>
      </c>
      <c r="C29" s="12">
        <f>SUM(C30)</f>
        <v>531620</v>
      </c>
    </row>
    <row r="30" spans="1:3" ht="121.5" customHeight="1" x14ac:dyDescent="0.25">
      <c r="A30" s="1" t="s">
        <v>38</v>
      </c>
      <c r="B30" s="1" t="s">
        <v>39</v>
      </c>
      <c r="C30" s="16">
        <v>531620</v>
      </c>
    </row>
    <row r="31" spans="1:3" ht="83.25" customHeight="1" x14ac:dyDescent="0.25">
      <c r="A31" s="1" t="s">
        <v>40</v>
      </c>
      <c r="B31" s="1" t="s">
        <v>41</v>
      </c>
      <c r="C31" s="12">
        <f>SUM(C32)</f>
        <v>-56720</v>
      </c>
    </row>
    <row r="32" spans="1:3" ht="121.5" customHeight="1" x14ac:dyDescent="0.25">
      <c r="A32" s="1" t="s">
        <v>42</v>
      </c>
      <c r="B32" s="1" t="s">
        <v>43</v>
      </c>
      <c r="C32" s="16">
        <v>-56720</v>
      </c>
    </row>
    <row r="33" spans="1:3" ht="15.75" x14ac:dyDescent="0.25">
      <c r="A33" s="1" t="s">
        <v>44</v>
      </c>
      <c r="B33" s="3" t="s">
        <v>45</v>
      </c>
      <c r="C33" s="11">
        <f>SUM(C34+C36)</f>
        <v>4995834</v>
      </c>
    </row>
    <row r="34" spans="1:3" ht="15.75" x14ac:dyDescent="0.25">
      <c r="A34" s="1" t="s">
        <v>46</v>
      </c>
      <c r="B34" s="1" t="s">
        <v>47</v>
      </c>
      <c r="C34" s="13">
        <f>SUM(C35)</f>
        <v>2098868</v>
      </c>
    </row>
    <row r="35" spans="1:3" ht="51" customHeight="1" x14ac:dyDescent="0.25">
      <c r="A35" s="1" t="s">
        <v>48</v>
      </c>
      <c r="B35" s="4" t="s">
        <v>49</v>
      </c>
      <c r="C35" s="15">
        <v>2098868</v>
      </c>
    </row>
    <row r="36" spans="1:3" ht="15.75" x14ac:dyDescent="0.25">
      <c r="A36" s="1" t="s">
        <v>50</v>
      </c>
      <c r="B36" s="1" t="s">
        <v>51</v>
      </c>
      <c r="C36" s="13">
        <f>SUM(C37+C39)</f>
        <v>2896966</v>
      </c>
    </row>
    <row r="37" spans="1:3" ht="15.75" x14ac:dyDescent="0.25">
      <c r="A37" s="1" t="s">
        <v>52</v>
      </c>
      <c r="B37" s="1" t="s">
        <v>53</v>
      </c>
      <c r="C37" s="13">
        <f>SUM(C38)</f>
        <v>1956322</v>
      </c>
    </row>
    <row r="38" spans="1:3" ht="38.25" customHeight="1" x14ac:dyDescent="0.25">
      <c r="A38" s="1" t="s">
        <v>54</v>
      </c>
      <c r="B38" s="1" t="s">
        <v>55</v>
      </c>
      <c r="C38" s="15">
        <v>1956322</v>
      </c>
    </row>
    <row r="39" spans="1:3" ht="15.75" x14ac:dyDescent="0.25">
      <c r="A39" s="1" t="s">
        <v>56</v>
      </c>
      <c r="B39" s="1" t="s">
        <v>57</v>
      </c>
      <c r="C39" s="13">
        <f>SUM(C40)</f>
        <v>940644</v>
      </c>
    </row>
    <row r="40" spans="1:3" ht="48" customHeight="1" x14ac:dyDescent="0.25">
      <c r="A40" s="1" t="s">
        <v>58</v>
      </c>
      <c r="B40" s="1" t="s">
        <v>59</v>
      </c>
      <c r="C40" s="16">
        <v>940644</v>
      </c>
    </row>
    <row r="41" spans="1:3" ht="65.25" customHeight="1" x14ac:dyDescent="0.25">
      <c r="A41" s="3" t="s">
        <v>60</v>
      </c>
      <c r="B41" s="3" t="s">
        <v>61</v>
      </c>
      <c r="C41" s="14">
        <f>SUM(C42+C47+C50)</f>
        <v>1566930</v>
      </c>
    </row>
    <row r="42" spans="1:3" ht="115.5" customHeight="1" x14ac:dyDescent="0.25">
      <c r="A42" s="1" t="s">
        <v>62</v>
      </c>
      <c r="B42" s="1" t="s">
        <v>63</v>
      </c>
      <c r="C42" s="13">
        <f>SUM(C43+C45)</f>
        <v>1107290</v>
      </c>
    </row>
    <row r="43" spans="1:3" ht="81.75" customHeight="1" x14ac:dyDescent="0.25">
      <c r="A43" s="1" t="s">
        <v>64</v>
      </c>
      <c r="B43" s="1" t="s">
        <v>65</v>
      </c>
      <c r="C43" s="12">
        <f>SUM(C44)</f>
        <v>526909</v>
      </c>
    </row>
    <row r="44" spans="1:3" ht="88.5" customHeight="1" x14ac:dyDescent="0.25">
      <c r="A44" s="1" t="s">
        <v>66</v>
      </c>
      <c r="B44" s="1" t="s">
        <v>67</v>
      </c>
      <c r="C44" s="16">
        <v>526909</v>
      </c>
    </row>
    <row r="45" spans="1:3" ht="100.5" customHeight="1" x14ac:dyDescent="0.25">
      <c r="A45" s="1" t="s">
        <v>68</v>
      </c>
      <c r="B45" s="1" t="s">
        <v>476</v>
      </c>
      <c r="C45" s="12">
        <f>SUM(C46)</f>
        <v>580381</v>
      </c>
    </row>
    <row r="46" spans="1:3" ht="81.75" customHeight="1" x14ac:dyDescent="0.25">
      <c r="A46" s="1" t="s">
        <v>69</v>
      </c>
      <c r="B46" s="1" t="s">
        <v>70</v>
      </c>
      <c r="C46" s="16">
        <v>580381</v>
      </c>
    </row>
    <row r="47" spans="1:3" ht="15.75" x14ac:dyDescent="0.25">
      <c r="A47" s="1" t="s">
        <v>71</v>
      </c>
      <c r="B47" s="1" t="s">
        <v>72</v>
      </c>
      <c r="C47" s="13">
        <f>SUM(C48)</f>
        <v>20000</v>
      </c>
    </row>
    <row r="48" spans="1:3" ht="60" customHeight="1" x14ac:dyDescent="0.25">
      <c r="A48" s="1" t="s">
        <v>73</v>
      </c>
      <c r="B48" s="1" t="s">
        <v>74</v>
      </c>
      <c r="C48" s="12">
        <f>SUM(C49)</f>
        <v>20000</v>
      </c>
    </row>
    <row r="49" spans="1:3" ht="58.5" customHeight="1" x14ac:dyDescent="0.25">
      <c r="A49" s="1" t="s">
        <v>75</v>
      </c>
      <c r="B49" s="1" t="s">
        <v>76</v>
      </c>
      <c r="C49" s="16">
        <v>20000</v>
      </c>
    </row>
    <row r="50" spans="1:3" ht="98.25" customHeight="1" x14ac:dyDescent="0.25">
      <c r="A50" s="1" t="s">
        <v>77</v>
      </c>
      <c r="B50" s="1" t="s">
        <v>78</v>
      </c>
      <c r="C50" s="13">
        <f>SUM(C51)</f>
        <v>439640</v>
      </c>
    </row>
    <row r="51" spans="1:3" ht="128.25" customHeight="1" x14ac:dyDescent="0.25">
      <c r="A51" s="1" t="s">
        <v>79</v>
      </c>
      <c r="B51" s="4" t="s">
        <v>80</v>
      </c>
      <c r="C51" s="13">
        <f>SUM(C52)</f>
        <v>439640</v>
      </c>
    </row>
    <row r="52" spans="1:3" ht="103.5" customHeight="1" x14ac:dyDescent="0.25">
      <c r="A52" s="1" t="s">
        <v>81</v>
      </c>
      <c r="B52" s="4" t="s">
        <v>82</v>
      </c>
      <c r="C52" s="15">
        <v>439640</v>
      </c>
    </row>
    <row r="53" spans="1:3" ht="42" customHeight="1" x14ac:dyDescent="0.25">
      <c r="A53" s="3" t="s">
        <v>83</v>
      </c>
      <c r="B53" s="3" t="s">
        <v>84</v>
      </c>
      <c r="C53" s="11">
        <f>SUM(C54)</f>
        <v>342</v>
      </c>
    </row>
    <row r="54" spans="1:3" ht="22.5" customHeight="1" x14ac:dyDescent="0.25">
      <c r="A54" s="1" t="s">
        <v>85</v>
      </c>
      <c r="B54" s="1" t="s">
        <v>86</v>
      </c>
      <c r="C54" s="13">
        <f>SUM(C55)</f>
        <v>342</v>
      </c>
    </row>
    <row r="55" spans="1:3" ht="18" customHeight="1" x14ac:dyDescent="0.25">
      <c r="A55" s="1" t="s">
        <v>87</v>
      </c>
      <c r="B55" s="1" t="s">
        <v>88</v>
      </c>
      <c r="C55" s="12">
        <f>SUM(C56)</f>
        <v>342</v>
      </c>
    </row>
    <row r="56" spans="1:3" ht="15.75" x14ac:dyDescent="0.25">
      <c r="A56" s="1" t="s">
        <v>89</v>
      </c>
      <c r="B56" s="1" t="s">
        <v>90</v>
      </c>
      <c r="C56" s="16">
        <v>342</v>
      </c>
    </row>
    <row r="57" spans="1:3" ht="31.5" x14ac:dyDescent="0.25">
      <c r="A57" s="3" t="s">
        <v>91</v>
      </c>
      <c r="B57" s="3" t="s">
        <v>92</v>
      </c>
      <c r="C57" s="11">
        <f>SUM(C58+C61)</f>
        <v>4343081</v>
      </c>
    </row>
    <row r="58" spans="1:3" ht="92.25" customHeight="1" x14ac:dyDescent="0.25">
      <c r="A58" s="1" t="s">
        <v>93</v>
      </c>
      <c r="B58" s="4" t="s">
        <v>94</v>
      </c>
      <c r="C58" s="12">
        <f>SUM(C59)</f>
        <v>1804334</v>
      </c>
    </row>
    <row r="59" spans="1:3" ht="108" customHeight="1" x14ac:dyDescent="0.25">
      <c r="A59" s="1" t="s">
        <v>95</v>
      </c>
      <c r="B59" s="4" t="s">
        <v>96</v>
      </c>
      <c r="C59" s="12">
        <f>SUM(C60)</f>
        <v>1804334</v>
      </c>
    </row>
    <row r="60" spans="1:3" ht="104.25" customHeight="1" x14ac:dyDescent="0.25">
      <c r="A60" s="1" t="s">
        <v>97</v>
      </c>
      <c r="B60" s="1" t="s">
        <v>98</v>
      </c>
      <c r="C60" s="16">
        <v>1804334</v>
      </c>
    </row>
    <row r="61" spans="1:3" ht="41.25" customHeight="1" x14ac:dyDescent="0.25">
      <c r="A61" s="1" t="s">
        <v>99</v>
      </c>
      <c r="B61" s="1" t="s">
        <v>100</v>
      </c>
      <c r="C61" s="13">
        <f>SUM(C62+C64)</f>
        <v>2538747</v>
      </c>
    </row>
    <row r="62" spans="1:3" ht="38.25" customHeight="1" x14ac:dyDescent="0.25">
      <c r="A62" s="1" t="s">
        <v>101</v>
      </c>
      <c r="B62" s="1" t="s">
        <v>102</v>
      </c>
      <c r="C62" s="13">
        <f>SUM(C63)</f>
        <v>253309</v>
      </c>
    </row>
    <row r="63" spans="1:3" ht="61.5" customHeight="1" x14ac:dyDescent="0.25">
      <c r="A63" s="1" t="s">
        <v>103</v>
      </c>
      <c r="B63" s="1" t="s">
        <v>104</v>
      </c>
      <c r="C63" s="15">
        <v>253309</v>
      </c>
    </row>
    <row r="64" spans="1:3" ht="65.25" customHeight="1" x14ac:dyDescent="0.25">
      <c r="A64" s="1" t="s">
        <v>105</v>
      </c>
      <c r="B64" s="1" t="s">
        <v>106</v>
      </c>
      <c r="C64" s="13">
        <f>SUM(C65)</f>
        <v>2285438</v>
      </c>
    </row>
    <row r="65" spans="1:3" ht="47.25" x14ac:dyDescent="0.25">
      <c r="A65" s="1" t="s">
        <v>107</v>
      </c>
      <c r="B65" s="1" t="s">
        <v>108</v>
      </c>
      <c r="C65" s="15">
        <v>2285438</v>
      </c>
    </row>
    <row r="66" spans="1:3" ht="15.75" x14ac:dyDescent="0.25">
      <c r="A66" s="1" t="s">
        <v>109</v>
      </c>
      <c r="B66" s="3" t="s">
        <v>110</v>
      </c>
      <c r="C66" s="14">
        <f>SUM(C67)</f>
        <v>76692257</v>
      </c>
    </row>
    <row r="67" spans="1:3" ht="31.5" x14ac:dyDescent="0.25">
      <c r="A67" s="1" t="s">
        <v>111</v>
      </c>
      <c r="B67" s="1" t="s">
        <v>112</v>
      </c>
      <c r="C67" s="12">
        <f>SUM(C68+C71+C79)</f>
        <v>76692257</v>
      </c>
    </row>
    <row r="68" spans="1:3" ht="15.75" x14ac:dyDescent="0.25">
      <c r="A68" s="1" t="s">
        <v>113</v>
      </c>
      <c r="B68" s="1" t="s">
        <v>114</v>
      </c>
      <c r="C68" s="12">
        <f>SUM(C69)</f>
        <v>2516026</v>
      </c>
    </row>
    <row r="69" spans="1:3" ht="47.25" x14ac:dyDescent="0.25">
      <c r="A69" s="1" t="s">
        <v>115</v>
      </c>
      <c r="B69" s="1" t="s">
        <v>116</v>
      </c>
      <c r="C69" s="17">
        <f>SUM(C70)</f>
        <v>2516026</v>
      </c>
    </row>
    <row r="70" spans="1:3" ht="31.5" x14ac:dyDescent="0.25">
      <c r="A70" s="1" t="s">
        <v>117</v>
      </c>
      <c r="B70" s="1" t="s">
        <v>118</v>
      </c>
      <c r="C70" s="16">
        <v>2516026</v>
      </c>
    </row>
    <row r="71" spans="1:3" ht="31.5" x14ac:dyDescent="0.25">
      <c r="A71" s="1" t="s">
        <v>119</v>
      </c>
      <c r="B71" s="1" t="s">
        <v>120</v>
      </c>
      <c r="C71" s="12">
        <f>SUM(C72+C74+C76)</f>
        <v>2747659</v>
      </c>
    </row>
    <row r="72" spans="1:3" ht="31.5" x14ac:dyDescent="0.25">
      <c r="A72" s="4" t="s">
        <v>121</v>
      </c>
      <c r="B72" s="4" t="s">
        <v>122</v>
      </c>
      <c r="C72" s="12">
        <f>SUM(C73)</f>
        <v>305422</v>
      </c>
    </row>
    <row r="73" spans="1:3" ht="31.5" x14ac:dyDescent="0.25">
      <c r="A73" s="4" t="s">
        <v>123</v>
      </c>
      <c r="B73" s="4" t="s">
        <v>124</v>
      </c>
      <c r="C73" s="16">
        <v>305422</v>
      </c>
    </row>
    <row r="74" spans="1:3" ht="31.5" x14ac:dyDescent="0.25">
      <c r="A74" s="1" t="s">
        <v>125</v>
      </c>
      <c r="B74" s="1" t="s">
        <v>126</v>
      </c>
      <c r="C74" s="12">
        <f>SUM(C75)</f>
        <v>2038317</v>
      </c>
    </row>
    <row r="75" spans="1:3" ht="31.5" x14ac:dyDescent="0.25">
      <c r="A75" s="1" t="s">
        <v>127</v>
      </c>
      <c r="B75" s="4" t="s">
        <v>128</v>
      </c>
      <c r="C75" s="16">
        <v>2038317</v>
      </c>
    </row>
    <row r="76" spans="1:3" ht="15.75" x14ac:dyDescent="0.25">
      <c r="A76" s="1" t="s">
        <v>129</v>
      </c>
      <c r="B76" s="4" t="s">
        <v>130</v>
      </c>
      <c r="C76" s="12">
        <f>SUM(C77)</f>
        <v>403920</v>
      </c>
    </row>
    <row r="77" spans="1:3" ht="15.75" x14ac:dyDescent="0.25">
      <c r="A77" s="1" t="s">
        <v>131</v>
      </c>
      <c r="B77" s="4" t="s">
        <v>132</v>
      </c>
      <c r="C77" s="12">
        <f>SUM(C78)</f>
        <v>403920</v>
      </c>
    </row>
    <row r="78" spans="1:3" ht="63" x14ac:dyDescent="0.25">
      <c r="A78" s="1" t="s">
        <v>133</v>
      </c>
      <c r="B78" s="1" t="s">
        <v>134</v>
      </c>
      <c r="C78" s="16">
        <v>403920</v>
      </c>
    </row>
    <row r="79" spans="1:3" ht="15.75" x14ac:dyDescent="0.25">
      <c r="A79" s="4" t="s">
        <v>135</v>
      </c>
      <c r="B79" s="4" t="s">
        <v>136</v>
      </c>
      <c r="C79" s="12">
        <f>SUM(C80)</f>
        <v>71428572</v>
      </c>
    </row>
    <row r="80" spans="1:3" ht="90" customHeight="1" x14ac:dyDescent="0.25">
      <c r="A80" s="4" t="s">
        <v>137</v>
      </c>
      <c r="B80" s="4" t="s">
        <v>138</v>
      </c>
      <c r="C80" s="12">
        <f>SUM(C81)</f>
        <v>71428572</v>
      </c>
    </row>
    <row r="81" spans="1:3" ht="103.5" customHeight="1" x14ac:dyDescent="0.25">
      <c r="A81" s="4" t="s">
        <v>139</v>
      </c>
      <c r="B81" s="4" t="s">
        <v>140</v>
      </c>
      <c r="C81" s="16">
        <v>71428572</v>
      </c>
    </row>
  </sheetData>
  <mergeCells count="9">
    <mergeCell ref="A8:C8"/>
    <mergeCell ref="A10:C10"/>
    <mergeCell ref="A11:C11"/>
    <mergeCell ref="A12:C12"/>
    <mergeCell ref="A3:C3"/>
    <mergeCell ref="A4:C4"/>
    <mergeCell ref="A5:C5"/>
    <mergeCell ref="A6:C6"/>
    <mergeCell ref="A7:C7"/>
  </mergeCells>
  <pageMargins left="0.78740157480314965" right="0.19685039370078741" top="0.19685039370078741" bottom="0.19685039370078741" header="0.47244094488188981" footer="0.47244094488188981"/>
  <pageSetup paperSize="9" scale="70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7"/>
  <sheetViews>
    <sheetView view="pageBreakPreview" zoomScale="115" zoomScaleNormal="100" zoomScaleSheetLayoutView="115" workbookViewId="0">
      <selection activeCell="F17" sqref="F17"/>
    </sheetView>
  </sheetViews>
  <sheetFormatPr defaultRowHeight="15" x14ac:dyDescent="0.25"/>
  <cols>
    <col min="1" max="1" width="36.5703125" customWidth="1"/>
    <col min="4" max="4" width="15" customWidth="1"/>
    <col min="5" max="5" width="13.140625" customWidth="1"/>
    <col min="6" max="6" width="18.5703125" style="27" customWidth="1"/>
  </cols>
  <sheetData>
    <row r="1" spans="1:6" ht="15" customHeight="1" x14ac:dyDescent="0.25">
      <c r="A1" s="43" t="s">
        <v>142</v>
      </c>
      <c r="B1" s="40"/>
      <c r="C1" s="40"/>
      <c r="D1" s="40"/>
      <c r="E1" s="40"/>
      <c r="F1" s="40"/>
    </row>
    <row r="2" spans="1:6" ht="15" customHeight="1" x14ac:dyDescent="0.25">
      <c r="A2" s="43" t="s">
        <v>143</v>
      </c>
      <c r="B2" s="40"/>
      <c r="C2" s="40"/>
      <c r="D2" s="40"/>
      <c r="E2" s="40"/>
      <c r="F2" s="40"/>
    </row>
    <row r="3" spans="1:6" ht="15" customHeight="1" x14ac:dyDescent="0.25">
      <c r="A3" s="43" t="s">
        <v>144</v>
      </c>
      <c r="B3" s="40"/>
      <c r="C3" s="40"/>
      <c r="D3" s="40"/>
      <c r="E3" s="40"/>
      <c r="F3" s="40"/>
    </row>
    <row r="4" spans="1:6" ht="15" customHeight="1" x14ac:dyDescent="0.25">
      <c r="A4" s="43" t="s">
        <v>479</v>
      </c>
      <c r="B4" s="43"/>
      <c r="C4" s="43"/>
      <c r="D4" s="43"/>
      <c r="E4" s="43"/>
      <c r="F4" s="43"/>
    </row>
    <row r="5" spans="1:6" ht="15" customHeight="1" x14ac:dyDescent="0.25">
      <c r="A5" s="43" t="s">
        <v>145</v>
      </c>
      <c r="B5" s="40"/>
      <c r="C5" s="40"/>
      <c r="D5" s="40"/>
      <c r="E5" s="40"/>
      <c r="F5" s="40"/>
    </row>
    <row r="6" spans="1:6" ht="12" customHeight="1" x14ac:dyDescent="0.25">
      <c r="A6" s="39" t="s">
        <v>539</v>
      </c>
      <c r="B6" s="40"/>
      <c r="C6" s="40"/>
      <c r="D6" s="40"/>
      <c r="E6" s="40"/>
      <c r="F6" s="40"/>
    </row>
    <row r="9" spans="1:6" ht="60" customHeight="1" x14ac:dyDescent="0.25">
      <c r="A9" s="41" t="s">
        <v>513</v>
      </c>
      <c r="B9" s="40"/>
      <c r="C9" s="40"/>
      <c r="D9" s="40"/>
      <c r="E9" s="40"/>
      <c r="F9" s="40"/>
    </row>
    <row r="10" spans="1:6" ht="15" customHeight="1" x14ac:dyDescent="0.25">
      <c r="A10" s="43" t="s">
        <v>146</v>
      </c>
      <c r="B10" s="40"/>
      <c r="C10" s="40"/>
      <c r="D10" s="40"/>
      <c r="E10" s="40"/>
      <c r="F10" s="40"/>
    </row>
    <row r="11" spans="1:6" x14ac:dyDescent="0.25">
      <c r="A11" s="5" t="s">
        <v>147</v>
      </c>
      <c r="B11" s="5" t="s">
        <v>148</v>
      </c>
      <c r="C11" s="5" t="s">
        <v>149</v>
      </c>
      <c r="D11" s="5" t="s">
        <v>150</v>
      </c>
      <c r="E11" s="5" t="s">
        <v>151</v>
      </c>
      <c r="F11" s="18" t="s">
        <v>152</v>
      </c>
    </row>
    <row r="12" spans="1:6" x14ac:dyDescent="0.25">
      <c r="A12" s="6" t="s">
        <v>153</v>
      </c>
      <c r="B12" s="6"/>
      <c r="C12" s="6"/>
      <c r="D12" s="6"/>
      <c r="E12" s="6"/>
      <c r="F12" s="19">
        <f>SUM(F13+F66+F87+F103+F136+F154+F161)</f>
        <v>117532630.31999999</v>
      </c>
    </row>
    <row r="13" spans="1:6" ht="21.75" customHeight="1" x14ac:dyDescent="0.25">
      <c r="A13" s="6" t="s">
        <v>154</v>
      </c>
      <c r="B13" s="6" t="s">
        <v>155</v>
      </c>
      <c r="C13" s="6"/>
      <c r="D13" s="6"/>
      <c r="E13" s="6"/>
      <c r="F13" s="19">
        <f>SUM(F14+F19+F31+F36+F26)</f>
        <v>13301860</v>
      </c>
    </row>
    <row r="14" spans="1:6" ht="66.75" customHeight="1" x14ac:dyDescent="0.25">
      <c r="A14" s="6" t="s">
        <v>156</v>
      </c>
      <c r="B14" s="6" t="s">
        <v>155</v>
      </c>
      <c r="C14" s="6" t="s">
        <v>157</v>
      </c>
      <c r="D14" s="5"/>
      <c r="E14" s="5"/>
      <c r="F14" s="20">
        <f>SUM(F15)</f>
        <v>1762974</v>
      </c>
    </row>
    <row r="15" spans="1:6" ht="34.5" customHeight="1" x14ac:dyDescent="0.25">
      <c r="A15" s="5" t="s">
        <v>158</v>
      </c>
      <c r="B15" s="5" t="s">
        <v>159</v>
      </c>
      <c r="C15" s="5" t="s">
        <v>160</v>
      </c>
      <c r="D15" s="5">
        <v>71</v>
      </c>
      <c r="E15" s="5"/>
      <c r="F15" s="21">
        <f>SUM(F16)</f>
        <v>1762974</v>
      </c>
    </row>
    <row r="16" spans="1:6" ht="27.75" customHeight="1" x14ac:dyDescent="0.25">
      <c r="A16" s="5" t="s">
        <v>161</v>
      </c>
      <c r="B16" s="5" t="s">
        <v>159</v>
      </c>
      <c r="C16" s="5" t="s">
        <v>160</v>
      </c>
      <c r="D16" s="5" t="s">
        <v>162</v>
      </c>
      <c r="E16" s="5"/>
      <c r="F16" s="21">
        <f>SUM(F17)</f>
        <v>1762974</v>
      </c>
    </row>
    <row r="17" spans="1:6" ht="50.25" customHeight="1" x14ac:dyDescent="0.25">
      <c r="A17" s="5" t="s">
        <v>163</v>
      </c>
      <c r="B17" s="5" t="s">
        <v>159</v>
      </c>
      <c r="C17" s="5" t="s">
        <v>160</v>
      </c>
      <c r="D17" s="5" t="s">
        <v>164</v>
      </c>
      <c r="E17" s="5"/>
      <c r="F17" s="21">
        <f>SUM(F18)</f>
        <v>1762974</v>
      </c>
    </row>
    <row r="18" spans="1:6" ht="99.75" customHeight="1" x14ac:dyDescent="0.25">
      <c r="A18" s="5" t="s">
        <v>165</v>
      </c>
      <c r="B18" s="5" t="s">
        <v>159</v>
      </c>
      <c r="C18" s="5" t="s">
        <v>160</v>
      </c>
      <c r="D18" s="5" t="s">
        <v>164</v>
      </c>
      <c r="E18" s="5">
        <v>100</v>
      </c>
      <c r="F18" s="22">
        <v>1762974</v>
      </c>
    </row>
    <row r="19" spans="1:6" ht="96.75" customHeight="1" x14ac:dyDescent="0.25">
      <c r="A19" s="32" t="s">
        <v>488</v>
      </c>
      <c r="B19" s="32" t="s">
        <v>485</v>
      </c>
      <c r="C19" s="32" t="s">
        <v>486</v>
      </c>
      <c r="D19" s="32"/>
      <c r="E19" s="32"/>
      <c r="F19" s="30">
        <f>SUM(F20)</f>
        <v>9242531</v>
      </c>
    </row>
    <row r="20" spans="1:6" ht="36" customHeight="1" x14ac:dyDescent="0.25">
      <c r="A20" s="5" t="s">
        <v>167</v>
      </c>
      <c r="B20" s="5" t="s">
        <v>159</v>
      </c>
      <c r="C20" s="5" t="s">
        <v>166</v>
      </c>
      <c r="D20" s="5">
        <v>73</v>
      </c>
      <c r="E20" s="5"/>
      <c r="F20" s="18">
        <f>SUM(F21)</f>
        <v>9242531</v>
      </c>
    </row>
    <row r="21" spans="1:6" ht="32.25" customHeight="1" x14ac:dyDescent="0.25">
      <c r="A21" s="5" t="s">
        <v>168</v>
      </c>
      <c r="B21" s="5" t="s">
        <v>159</v>
      </c>
      <c r="C21" s="5" t="s">
        <v>166</v>
      </c>
      <c r="D21" s="5" t="s">
        <v>169</v>
      </c>
      <c r="E21" s="5"/>
      <c r="F21" s="18">
        <f>SUM(F22)</f>
        <v>9242531</v>
      </c>
    </row>
    <row r="22" spans="1:6" ht="45" customHeight="1" x14ac:dyDescent="0.25">
      <c r="A22" s="5" t="s">
        <v>163</v>
      </c>
      <c r="B22" s="5" t="s">
        <v>159</v>
      </c>
      <c r="C22" s="5" t="s">
        <v>166</v>
      </c>
      <c r="D22" s="5" t="s">
        <v>170</v>
      </c>
      <c r="E22" s="5"/>
      <c r="F22" s="18">
        <f>SUM(F23+F24+F25)</f>
        <v>9242531</v>
      </c>
    </row>
    <row r="23" spans="1:6" ht="102" customHeight="1" x14ac:dyDescent="0.25">
      <c r="A23" s="5" t="s">
        <v>165</v>
      </c>
      <c r="B23" s="5" t="s">
        <v>159</v>
      </c>
      <c r="C23" s="5" t="s">
        <v>166</v>
      </c>
      <c r="D23" s="5" t="s">
        <v>170</v>
      </c>
      <c r="E23" s="5">
        <v>100</v>
      </c>
      <c r="F23" s="23">
        <v>7954600</v>
      </c>
    </row>
    <row r="24" spans="1:6" ht="55.5" customHeight="1" x14ac:dyDescent="0.25">
      <c r="A24" s="5" t="s">
        <v>171</v>
      </c>
      <c r="B24" s="5" t="s">
        <v>159</v>
      </c>
      <c r="C24" s="5" t="s">
        <v>166</v>
      </c>
      <c r="D24" s="5" t="s">
        <v>170</v>
      </c>
      <c r="E24" s="5">
        <v>200</v>
      </c>
      <c r="F24" s="23">
        <v>1021500</v>
      </c>
    </row>
    <row r="25" spans="1:6" ht="26.25" customHeight="1" x14ac:dyDescent="0.25">
      <c r="A25" s="5" t="s">
        <v>172</v>
      </c>
      <c r="B25" s="5" t="s">
        <v>159</v>
      </c>
      <c r="C25" s="5" t="s">
        <v>166</v>
      </c>
      <c r="D25" s="5" t="s">
        <v>170</v>
      </c>
      <c r="E25" s="5">
        <v>800</v>
      </c>
      <c r="F25" s="23">
        <v>266431</v>
      </c>
    </row>
    <row r="26" spans="1:6" ht="30.75" customHeight="1" x14ac:dyDescent="0.25">
      <c r="A26" s="32" t="s">
        <v>489</v>
      </c>
      <c r="B26" s="32" t="s">
        <v>485</v>
      </c>
      <c r="C26" s="32" t="s">
        <v>487</v>
      </c>
      <c r="D26" s="32"/>
      <c r="E26" s="32"/>
      <c r="F26" s="30">
        <f>SUM(F27)</f>
        <v>250000</v>
      </c>
    </row>
    <row r="27" spans="1:6" ht="35.25" customHeight="1" x14ac:dyDescent="0.25">
      <c r="A27" s="5" t="s">
        <v>174</v>
      </c>
      <c r="B27" s="5" t="s">
        <v>159</v>
      </c>
      <c r="C27" s="5" t="s">
        <v>173</v>
      </c>
      <c r="D27" s="5">
        <v>77</v>
      </c>
      <c r="E27" s="5"/>
      <c r="F27" s="18">
        <f>SUM(F28)</f>
        <v>250000</v>
      </c>
    </row>
    <row r="28" spans="1:6" ht="23.25" customHeight="1" x14ac:dyDescent="0.25">
      <c r="A28" s="5" t="s">
        <v>175</v>
      </c>
      <c r="B28" s="5" t="s">
        <v>159</v>
      </c>
      <c r="C28" s="5" t="s">
        <v>173</v>
      </c>
      <c r="D28" s="5" t="s">
        <v>176</v>
      </c>
      <c r="E28" s="5"/>
      <c r="F28" s="18">
        <f>SUM(F29)</f>
        <v>250000</v>
      </c>
    </row>
    <row r="29" spans="1:6" ht="31.5" customHeight="1" x14ac:dyDescent="0.25">
      <c r="A29" s="5" t="s">
        <v>177</v>
      </c>
      <c r="B29" s="5" t="s">
        <v>159</v>
      </c>
      <c r="C29" s="5" t="s">
        <v>173</v>
      </c>
      <c r="D29" s="5" t="s">
        <v>178</v>
      </c>
      <c r="E29" s="5"/>
      <c r="F29" s="18">
        <f>SUM(F30)</f>
        <v>250000</v>
      </c>
    </row>
    <row r="30" spans="1:6" ht="21" customHeight="1" x14ac:dyDescent="0.25">
      <c r="A30" s="5" t="s">
        <v>172</v>
      </c>
      <c r="B30" s="5" t="s">
        <v>159</v>
      </c>
      <c r="C30" s="5" t="s">
        <v>173</v>
      </c>
      <c r="D30" s="5" t="s">
        <v>178</v>
      </c>
      <c r="E30" s="5">
        <v>800</v>
      </c>
      <c r="F30" s="23">
        <v>250000</v>
      </c>
    </row>
    <row r="31" spans="1:6" ht="23.25" customHeight="1" x14ac:dyDescent="0.25">
      <c r="A31" s="32" t="s">
        <v>490</v>
      </c>
      <c r="B31" s="32" t="s">
        <v>485</v>
      </c>
      <c r="C31" s="32">
        <v>11</v>
      </c>
      <c r="D31" s="32"/>
      <c r="E31" s="32"/>
      <c r="F31" s="30">
        <f>SUM(F32)</f>
        <v>238998</v>
      </c>
    </row>
    <row r="32" spans="1:6" ht="20.25" customHeight="1" x14ac:dyDescent="0.25">
      <c r="A32" s="5" t="s">
        <v>179</v>
      </c>
      <c r="B32" s="5" t="s">
        <v>159</v>
      </c>
      <c r="C32" s="5">
        <v>11</v>
      </c>
      <c r="D32" s="5">
        <v>78</v>
      </c>
      <c r="E32" s="5"/>
      <c r="F32" s="18">
        <f>SUM(F33)</f>
        <v>238998</v>
      </c>
    </row>
    <row r="33" spans="1:6" ht="36" customHeight="1" x14ac:dyDescent="0.25">
      <c r="A33" s="5" t="s">
        <v>180</v>
      </c>
      <c r="B33" s="5" t="s">
        <v>159</v>
      </c>
      <c r="C33" s="5">
        <v>11</v>
      </c>
      <c r="D33" s="5" t="s">
        <v>181</v>
      </c>
      <c r="E33" s="5"/>
      <c r="F33" s="18">
        <f>SUM(F34)</f>
        <v>238998</v>
      </c>
    </row>
    <row r="34" spans="1:6" ht="30.75" customHeight="1" x14ac:dyDescent="0.25">
      <c r="A34" s="5" t="s">
        <v>182</v>
      </c>
      <c r="B34" s="5" t="s">
        <v>159</v>
      </c>
      <c r="C34" s="5">
        <v>11</v>
      </c>
      <c r="D34" s="5" t="s">
        <v>183</v>
      </c>
      <c r="E34" s="5"/>
      <c r="F34" s="18">
        <f>SUM(F35)</f>
        <v>238998</v>
      </c>
    </row>
    <row r="35" spans="1:6" ht="24.75" customHeight="1" x14ac:dyDescent="0.25">
      <c r="A35" s="5" t="s">
        <v>172</v>
      </c>
      <c r="B35" s="5" t="s">
        <v>159</v>
      </c>
      <c r="C35" s="5">
        <v>11</v>
      </c>
      <c r="D35" s="5" t="s">
        <v>183</v>
      </c>
      <c r="E35" s="5">
        <v>800</v>
      </c>
      <c r="F35" s="23">
        <v>238998</v>
      </c>
    </row>
    <row r="36" spans="1:6" ht="23.25" customHeight="1" x14ac:dyDescent="0.25">
      <c r="A36" s="32" t="s">
        <v>491</v>
      </c>
      <c r="B36" s="32" t="s">
        <v>485</v>
      </c>
      <c r="C36" s="32">
        <v>13</v>
      </c>
      <c r="D36" s="32"/>
      <c r="E36" s="32"/>
      <c r="F36" s="30">
        <f>SUM(F37+F46+F53+F58+F62)</f>
        <v>1807357</v>
      </c>
    </row>
    <row r="37" spans="1:6" ht="81.75" customHeight="1" x14ac:dyDescent="0.25">
      <c r="A37" s="5" t="s">
        <v>184</v>
      </c>
      <c r="B37" s="5" t="s">
        <v>159</v>
      </c>
      <c r="C37" s="5">
        <v>13</v>
      </c>
      <c r="D37" s="5" t="s">
        <v>160</v>
      </c>
      <c r="E37" s="5"/>
      <c r="F37" s="21">
        <f>SUM(F38+F42)</f>
        <v>231655</v>
      </c>
    </row>
    <row r="38" spans="1:6" ht="123.75" customHeight="1" x14ac:dyDescent="0.25">
      <c r="A38" s="5" t="s">
        <v>185</v>
      </c>
      <c r="B38" s="5" t="s">
        <v>159</v>
      </c>
      <c r="C38" s="5">
        <v>13</v>
      </c>
      <c r="D38" s="5" t="s">
        <v>186</v>
      </c>
      <c r="E38" s="5"/>
      <c r="F38" s="18">
        <f>SUM(F39)</f>
        <v>201655</v>
      </c>
    </row>
    <row r="39" spans="1:6" ht="47.25" customHeight="1" x14ac:dyDescent="0.25">
      <c r="A39" s="5" t="s">
        <v>187</v>
      </c>
      <c r="B39" s="5" t="s">
        <v>159</v>
      </c>
      <c r="C39" s="5">
        <v>13</v>
      </c>
      <c r="D39" s="5" t="s">
        <v>188</v>
      </c>
      <c r="E39" s="5"/>
      <c r="F39" s="18">
        <f>SUM(F40)+F41</f>
        <v>201655</v>
      </c>
    </row>
    <row r="40" spans="1:6" ht="45.75" customHeight="1" x14ac:dyDescent="0.25">
      <c r="A40" s="5" t="s">
        <v>171</v>
      </c>
      <c r="B40" s="5" t="s">
        <v>159</v>
      </c>
      <c r="C40" s="5">
        <v>13</v>
      </c>
      <c r="D40" s="5" t="s">
        <v>188</v>
      </c>
      <c r="E40" s="5">
        <v>200</v>
      </c>
      <c r="F40" s="23">
        <v>176655</v>
      </c>
    </row>
    <row r="41" spans="1:6" ht="33.75" customHeight="1" x14ac:dyDescent="0.25">
      <c r="A41" s="5" t="s">
        <v>189</v>
      </c>
      <c r="B41" s="5" t="s">
        <v>159</v>
      </c>
      <c r="C41" s="5">
        <v>13</v>
      </c>
      <c r="D41" s="5" t="s">
        <v>188</v>
      </c>
      <c r="E41" s="5">
        <v>300</v>
      </c>
      <c r="F41" s="23">
        <v>25000</v>
      </c>
    </row>
    <row r="42" spans="1:6" ht="126" customHeight="1" x14ac:dyDescent="0.25">
      <c r="A42" s="5" t="s">
        <v>190</v>
      </c>
      <c r="B42" s="5" t="s">
        <v>159</v>
      </c>
      <c r="C42" s="5">
        <v>13</v>
      </c>
      <c r="D42" s="5" t="s">
        <v>191</v>
      </c>
      <c r="E42" s="5"/>
      <c r="F42" s="18">
        <f>SUM(F43)</f>
        <v>30000</v>
      </c>
    </row>
    <row r="43" spans="1:6" ht="57.75" customHeight="1" x14ac:dyDescent="0.25">
      <c r="A43" s="5" t="s">
        <v>187</v>
      </c>
      <c r="B43" s="5" t="s">
        <v>159</v>
      </c>
      <c r="C43" s="5">
        <v>13</v>
      </c>
      <c r="D43" s="5" t="s">
        <v>192</v>
      </c>
      <c r="E43" s="5"/>
      <c r="F43" s="18">
        <f>SUM(F44)</f>
        <v>30000</v>
      </c>
    </row>
    <row r="44" spans="1:6" ht="40.5" customHeight="1" x14ac:dyDescent="0.25">
      <c r="A44" s="5" t="s">
        <v>193</v>
      </c>
      <c r="B44" s="5" t="s">
        <v>159</v>
      </c>
      <c r="C44" s="5">
        <v>13</v>
      </c>
      <c r="D44" s="5" t="s">
        <v>194</v>
      </c>
      <c r="E44" s="5"/>
      <c r="F44" s="18">
        <f>SUM(F45)</f>
        <v>30000</v>
      </c>
    </row>
    <row r="45" spans="1:6" ht="55.5" customHeight="1" x14ac:dyDescent="0.25">
      <c r="A45" s="5" t="s">
        <v>171</v>
      </c>
      <c r="B45" s="5" t="s">
        <v>159</v>
      </c>
      <c r="C45" s="5">
        <v>13</v>
      </c>
      <c r="D45" s="5" t="s">
        <v>194</v>
      </c>
      <c r="E45" s="5">
        <v>200</v>
      </c>
      <c r="F45" s="23">
        <v>30000</v>
      </c>
    </row>
    <row r="46" spans="1:6" ht="87" customHeight="1" x14ac:dyDescent="0.25">
      <c r="A46" s="5" t="s">
        <v>195</v>
      </c>
      <c r="B46" s="5" t="s">
        <v>159</v>
      </c>
      <c r="C46" s="5">
        <v>13</v>
      </c>
      <c r="D46" s="5" t="s">
        <v>166</v>
      </c>
      <c r="E46" s="5"/>
      <c r="F46" s="18">
        <f>SUM(F47)</f>
        <v>577500</v>
      </c>
    </row>
    <row r="47" spans="1:6" ht="138" customHeight="1" x14ac:dyDescent="0.25">
      <c r="A47" s="5" t="s">
        <v>196</v>
      </c>
      <c r="B47" s="5" t="s">
        <v>159</v>
      </c>
      <c r="C47" s="5">
        <v>13</v>
      </c>
      <c r="D47" s="5" t="s">
        <v>197</v>
      </c>
      <c r="E47" s="5"/>
      <c r="F47" s="18">
        <f>SUM(F48)</f>
        <v>577500</v>
      </c>
    </row>
    <row r="48" spans="1:6" ht="66.75" customHeight="1" x14ac:dyDescent="0.25">
      <c r="A48" s="5" t="s">
        <v>198</v>
      </c>
      <c r="B48" s="5" t="s">
        <v>159</v>
      </c>
      <c r="C48" s="5">
        <v>13</v>
      </c>
      <c r="D48" s="5" t="s">
        <v>199</v>
      </c>
      <c r="E48" s="5"/>
      <c r="F48" s="18">
        <f>SUM(F49+F51)</f>
        <v>577500</v>
      </c>
    </row>
    <row r="49" spans="1:6" ht="33.75" customHeight="1" x14ac:dyDescent="0.25">
      <c r="A49" s="5" t="s">
        <v>200</v>
      </c>
      <c r="B49" s="5" t="s">
        <v>159</v>
      </c>
      <c r="C49" s="5">
        <v>13</v>
      </c>
      <c r="D49" s="5" t="s">
        <v>201</v>
      </c>
      <c r="E49" s="5"/>
      <c r="F49" s="18">
        <f>SUM(F50)</f>
        <v>377500</v>
      </c>
    </row>
    <row r="50" spans="1:6" ht="53.25" customHeight="1" x14ac:dyDescent="0.25">
      <c r="A50" s="5" t="s">
        <v>171</v>
      </c>
      <c r="B50" s="5" t="s">
        <v>159</v>
      </c>
      <c r="C50" s="5">
        <v>13</v>
      </c>
      <c r="D50" s="5" t="s">
        <v>201</v>
      </c>
      <c r="E50" s="5">
        <v>200</v>
      </c>
      <c r="F50" s="23">
        <v>377500</v>
      </c>
    </row>
    <row r="51" spans="1:6" ht="34.5" customHeight="1" x14ac:dyDescent="0.25">
      <c r="A51" s="5" t="s">
        <v>202</v>
      </c>
      <c r="B51" s="5" t="s">
        <v>159</v>
      </c>
      <c r="C51" s="5">
        <v>13</v>
      </c>
      <c r="D51" s="5" t="s">
        <v>203</v>
      </c>
      <c r="E51" s="5"/>
      <c r="F51" s="18">
        <f>SUM(F52)</f>
        <v>200000</v>
      </c>
    </row>
    <row r="52" spans="1:6" ht="48.75" customHeight="1" x14ac:dyDescent="0.25">
      <c r="A52" s="5" t="s">
        <v>171</v>
      </c>
      <c r="B52" s="5" t="s">
        <v>159</v>
      </c>
      <c r="C52" s="5">
        <v>13</v>
      </c>
      <c r="D52" s="5" t="s">
        <v>203</v>
      </c>
      <c r="E52" s="5">
        <v>200</v>
      </c>
      <c r="F52" s="23">
        <v>200000</v>
      </c>
    </row>
    <row r="53" spans="1:6" ht="81" customHeight="1" x14ac:dyDescent="0.25">
      <c r="A53" s="5" t="s">
        <v>204</v>
      </c>
      <c r="B53" s="5" t="s">
        <v>159</v>
      </c>
      <c r="C53" s="5">
        <v>13</v>
      </c>
      <c r="D53" s="5" t="s">
        <v>205</v>
      </c>
      <c r="E53" s="5"/>
      <c r="F53" s="18">
        <f>SUM(F54)</f>
        <v>661200</v>
      </c>
    </row>
    <row r="54" spans="1:6" ht="168" customHeight="1" x14ac:dyDescent="0.25">
      <c r="A54" s="5" t="s">
        <v>206</v>
      </c>
      <c r="B54" s="5" t="s">
        <v>159</v>
      </c>
      <c r="C54" s="5">
        <v>13</v>
      </c>
      <c r="D54" s="5" t="s">
        <v>207</v>
      </c>
      <c r="E54" s="5"/>
      <c r="F54" s="18">
        <f>SUM(F55)</f>
        <v>661200</v>
      </c>
    </row>
    <row r="55" spans="1:6" ht="96.75" customHeight="1" x14ac:dyDescent="0.25">
      <c r="A55" s="5" t="s">
        <v>208</v>
      </c>
      <c r="B55" s="5" t="s">
        <v>159</v>
      </c>
      <c r="C55" s="5">
        <v>13</v>
      </c>
      <c r="D55" s="5" t="s">
        <v>209</v>
      </c>
      <c r="E55" s="5"/>
      <c r="F55" s="18">
        <f>SUM(F56)</f>
        <v>661200</v>
      </c>
    </row>
    <row r="56" spans="1:6" ht="42" customHeight="1" x14ac:dyDescent="0.25">
      <c r="A56" s="5" t="s">
        <v>210</v>
      </c>
      <c r="B56" s="5" t="s">
        <v>159</v>
      </c>
      <c r="C56" s="5">
        <v>13</v>
      </c>
      <c r="D56" s="5" t="s">
        <v>211</v>
      </c>
      <c r="E56" s="5"/>
      <c r="F56" s="18">
        <f>SUM(F57)</f>
        <v>661200</v>
      </c>
    </row>
    <row r="57" spans="1:6" ht="51.75" customHeight="1" x14ac:dyDescent="0.25">
      <c r="A57" s="5" t="s">
        <v>171</v>
      </c>
      <c r="B57" s="5" t="s">
        <v>159</v>
      </c>
      <c r="C57" s="5">
        <v>13</v>
      </c>
      <c r="D57" s="5" t="s">
        <v>211</v>
      </c>
      <c r="E57" s="5">
        <v>200</v>
      </c>
      <c r="F57" s="23">
        <v>661200</v>
      </c>
    </row>
    <row r="58" spans="1:6" ht="39.75" customHeight="1" x14ac:dyDescent="0.25">
      <c r="A58" s="5" t="s">
        <v>174</v>
      </c>
      <c r="B58" s="5" t="s">
        <v>159</v>
      </c>
      <c r="C58" s="5">
        <v>13</v>
      </c>
      <c r="D58" s="5">
        <v>77</v>
      </c>
      <c r="E58" s="5"/>
      <c r="F58" s="18">
        <f>SUM(F59)</f>
        <v>316000</v>
      </c>
    </row>
    <row r="59" spans="1:6" ht="36" customHeight="1" x14ac:dyDescent="0.25">
      <c r="A59" s="5" t="s">
        <v>212</v>
      </c>
      <c r="B59" s="5" t="s">
        <v>159</v>
      </c>
      <c r="C59" s="5">
        <v>13</v>
      </c>
      <c r="D59" s="5" t="s">
        <v>213</v>
      </c>
      <c r="E59" s="5"/>
      <c r="F59" s="18">
        <f>SUM(F60)</f>
        <v>316000</v>
      </c>
    </row>
    <row r="60" spans="1:6" ht="51.75" customHeight="1" x14ac:dyDescent="0.25">
      <c r="A60" s="7" t="s">
        <v>214</v>
      </c>
      <c r="B60" s="5" t="s">
        <v>159</v>
      </c>
      <c r="C60" s="5">
        <v>13</v>
      </c>
      <c r="D60" s="5" t="s">
        <v>215</v>
      </c>
      <c r="E60" s="5"/>
      <c r="F60" s="18">
        <f>SUM(F61)</f>
        <v>316000</v>
      </c>
    </row>
    <row r="61" spans="1:6" ht="57.75" customHeight="1" x14ac:dyDescent="0.25">
      <c r="A61" s="5" t="s">
        <v>171</v>
      </c>
      <c r="B61" s="5" t="s">
        <v>159</v>
      </c>
      <c r="C61" s="5">
        <v>13</v>
      </c>
      <c r="D61" s="5" t="s">
        <v>215</v>
      </c>
      <c r="E61" s="5">
        <v>200</v>
      </c>
      <c r="F61" s="23">
        <v>316000</v>
      </c>
    </row>
    <row r="62" spans="1:6" ht="21.75" customHeight="1" x14ac:dyDescent="0.25">
      <c r="A62" s="5" t="s">
        <v>179</v>
      </c>
      <c r="B62" s="5" t="s">
        <v>159</v>
      </c>
      <c r="C62" s="5">
        <v>13</v>
      </c>
      <c r="D62" s="5">
        <v>78</v>
      </c>
      <c r="E62" s="5"/>
      <c r="F62" s="18">
        <f>SUM(F63)</f>
        <v>21002</v>
      </c>
    </row>
    <row r="63" spans="1:6" ht="33.75" customHeight="1" x14ac:dyDescent="0.25">
      <c r="A63" s="5" t="s">
        <v>180</v>
      </c>
      <c r="B63" s="5" t="s">
        <v>159</v>
      </c>
      <c r="C63" s="5">
        <v>13</v>
      </c>
      <c r="D63" s="5" t="s">
        <v>216</v>
      </c>
      <c r="E63" s="5"/>
      <c r="F63" s="18">
        <f>SUM(F64)</f>
        <v>21002</v>
      </c>
    </row>
    <row r="64" spans="1:6" ht="28.5" customHeight="1" x14ac:dyDescent="0.25">
      <c r="A64" s="5" t="s">
        <v>182</v>
      </c>
      <c r="B64" s="5" t="s">
        <v>159</v>
      </c>
      <c r="C64" s="5">
        <v>13</v>
      </c>
      <c r="D64" s="5" t="s">
        <v>217</v>
      </c>
      <c r="E64" s="5"/>
      <c r="F64" s="18">
        <f>SUM(F65)</f>
        <v>21002</v>
      </c>
    </row>
    <row r="65" spans="1:6" ht="48.75" customHeight="1" x14ac:dyDescent="0.25">
      <c r="A65" s="5" t="s">
        <v>171</v>
      </c>
      <c r="B65" s="5" t="s">
        <v>159</v>
      </c>
      <c r="C65" s="5">
        <v>13</v>
      </c>
      <c r="D65" s="5" t="s">
        <v>217</v>
      </c>
      <c r="E65" s="5">
        <v>200</v>
      </c>
      <c r="F65" s="23">
        <v>21002</v>
      </c>
    </row>
    <row r="66" spans="1:6" ht="38.25" customHeight="1" x14ac:dyDescent="0.25">
      <c r="A66" s="32" t="s">
        <v>492</v>
      </c>
      <c r="B66" s="32" t="s">
        <v>493</v>
      </c>
      <c r="C66" s="32"/>
      <c r="D66" s="32"/>
      <c r="E66" s="32"/>
      <c r="F66" s="30">
        <f>SUM(F67+F77)</f>
        <v>536920</v>
      </c>
    </row>
    <row r="67" spans="1:6" ht="60.75" customHeight="1" x14ac:dyDescent="0.25">
      <c r="A67" s="32" t="s">
        <v>494</v>
      </c>
      <c r="B67" s="32" t="s">
        <v>493</v>
      </c>
      <c r="C67" s="32">
        <v>10</v>
      </c>
      <c r="D67" s="32"/>
      <c r="E67" s="32"/>
      <c r="F67" s="30">
        <f>SUM(F68)</f>
        <v>53000</v>
      </c>
    </row>
    <row r="68" spans="1:6" ht="122.25" customHeight="1" x14ac:dyDescent="0.25">
      <c r="A68" s="5" t="s">
        <v>219</v>
      </c>
      <c r="B68" s="5" t="s">
        <v>218</v>
      </c>
      <c r="C68" s="5">
        <v>10</v>
      </c>
      <c r="D68" s="5">
        <v>13</v>
      </c>
      <c r="E68" s="5"/>
      <c r="F68" s="18">
        <f>SUM(F69+F73)</f>
        <v>53000</v>
      </c>
    </row>
    <row r="69" spans="1:6" ht="158.25" customHeight="1" x14ac:dyDescent="0.25">
      <c r="A69" s="5" t="s">
        <v>220</v>
      </c>
      <c r="B69" s="5" t="s">
        <v>218</v>
      </c>
      <c r="C69" s="5">
        <v>10</v>
      </c>
      <c r="D69" s="5" t="s">
        <v>221</v>
      </c>
      <c r="E69" s="5"/>
      <c r="F69" s="18">
        <f>SUM(F70)</f>
        <v>18000</v>
      </c>
    </row>
    <row r="70" spans="1:6" ht="57.75" customHeight="1" x14ac:dyDescent="0.25">
      <c r="A70" s="5" t="s">
        <v>222</v>
      </c>
      <c r="B70" s="5" t="s">
        <v>218</v>
      </c>
      <c r="C70" s="5">
        <v>10</v>
      </c>
      <c r="D70" s="5" t="s">
        <v>223</v>
      </c>
      <c r="E70" s="5"/>
      <c r="F70" s="18">
        <f>SUM(F71)</f>
        <v>18000</v>
      </c>
    </row>
    <row r="71" spans="1:6" ht="66.75" customHeight="1" x14ac:dyDescent="0.25">
      <c r="A71" s="5" t="s">
        <v>224</v>
      </c>
      <c r="B71" s="5" t="s">
        <v>218</v>
      </c>
      <c r="C71" s="5">
        <v>10</v>
      </c>
      <c r="D71" s="5" t="s">
        <v>225</v>
      </c>
      <c r="E71" s="5"/>
      <c r="F71" s="18">
        <f>SUM(F72)</f>
        <v>18000</v>
      </c>
    </row>
    <row r="72" spans="1:6" ht="57" customHeight="1" x14ac:dyDescent="0.25">
      <c r="A72" s="5" t="s">
        <v>171</v>
      </c>
      <c r="B72" s="5" t="s">
        <v>218</v>
      </c>
      <c r="C72" s="5">
        <v>10</v>
      </c>
      <c r="D72" s="5" t="s">
        <v>225</v>
      </c>
      <c r="E72" s="5">
        <v>200</v>
      </c>
      <c r="F72" s="23">
        <v>18000</v>
      </c>
    </row>
    <row r="73" spans="1:6" ht="168.75" customHeight="1" x14ac:dyDescent="0.25">
      <c r="A73" s="5" t="s">
        <v>226</v>
      </c>
      <c r="B73" s="5" t="s">
        <v>218</v>
      </c>
      <c r="C73" s="5">
        <v>10</v>
      </c>
      <c r="D73" s="5">
        <v>131</v>
      </c>
      <c r="E73" s="5"/>
      <c r="F73" s="18">
        <f>SUM(F74)</f>
        <v>35000</v>
      </c>
    </row>
    <row r="74" spans="1:6" ht="62.25" customHeight="1" x14ac:dyDescent="0.25">
      <c r="A74" s="5" t="s">
        <v>227</v>
      </c>
      <c r="B74" s="5" t="s">
        <v>218</v>
      </c>
      <c r="C74" s="5">
        <v>10</v>
      </c>
      <c r="D74" s="5" t="s">
        <v>228</v>
      </c>
      <c r="E74" s="5"/>
      <c r="F74" s="18">
        <f>SUM(F75)</f>
        <v>35000</v>
      </c>
    </row>
    <row r="75" spans="1:6" ht="89.25" customHeight="1" x14ac:dyDescent="0.25">
      <c r="A75" s="5" t="s">
        <v>229</v>
      </c>
      <c r="B75" s="5" t="s">
        <v>218</v>
      </c>
      <c r="C75" s="5">
        <v>10</v>
      </c>
      <c r="D75" s="5" t="s">
        <v>230</v>
      </c>
      <c r="E75" s="5"/>
      <c r="F75" s="18">
        <f>SUM(F76)</f>
        <v>35000</v>
      </c>
    </row>
    <row r="76" spans="1:6" ht="49.5" customHeight="1" x14ac:dyDescent="0.25">
      <c r="A76" s="5" t="s">
        <v>171</v>
      </c>
      <c r="B76" s="5" t="s">
        <v>218</v>
      </c>
      <c r="C76" s="5">
        <v>10</v>
      </c>
      <c r="D76" s="5" t="s">
        <v>230</v>
      </c>
      <c r="E76" s="5">
        <v>200</v>
      </c>
      <c r="F76" s="23">
        <v>35000</v>
      </c>
    </row>
    <row r="77" spans="1:6" ht="48" customHeight="1" x14ac:dyDescent="0.25">
      <c r="A77" s="5" t="s">
        <v>231</v>
      </c>
      <c r="B77" s="5" t="s">
        <v>218</v>
      </c>
      <c r="C77" s="5">
        <v>14</v>
      </c>
      <c r="D77" s="5"/>
      <c r="E77" s="5"/>
      <c r="F77" s="18">
        <f>SUM(F78)</f>
        <v>483920</v>
      </c>
    </row>
    <row r="78" spans="1:6" ht="97.5" customHeight="1" x14ac:dyDescent="0.25">
      <c r="A78" s="5" t="s">
        <v>232</v>
      </c>
      <c r="B78" s="5" t="s">
        <v>218</v>
      </c>
      <c r="C78" s="5">
        <v>14</v>
      </c>
      <c r="D78" s="5">
        <v>12</v>
      </c>
      <c r="E78" s="5"/>
      <c r="F78" s="18">
        <f>SUM(F79)</f>
        <v>483920</v>
      </c>
    </row>
    <row r="79" spans="1:6" ht="167.25" customHeight="1" x14ac:dyDescent="0.25">
      <c r="A79" s="5" t="s">
        <v>233</v>
      </c>
      <c r="B79" s="5" t="s">
        <v>218</v>
      </c>
      <c r="C79" s="5">
        <v>14</v>
      </c>
      <c r="D79" s="5" t="s">
        <v>234</v>
      </c>
      <c r="E79" s="5"/>
      <c r="F79" s="18">
        <f>SUM(F80)</f>
        <v>483920</v>
      </c>
    </row>
    <row r="80" spans="1:6" ht="57.75" customHeight="1" x14ac:dyDescent="0.25">
      <c r="A80" s="5" t="s">
        <v>235</v>
      </c>
      <c r="B80" s="5" t="s">
        <v>218</v>
      </c>
      <c r="C80" s="5">
        <v>14</v>
      </c>
      <c r="D80" s="5" t="s">
        <v>236</v>
      </c>
      <c r="E80" s="5"/>
      <c r="F80" s="18">
        <f>SUM(F81+F83+F85)</f>
        <v>483920</v>
      </c>
    </row>
    <row r="81" spans="1:6" ht="114" customHeight="1" x14ac:dyDescent="0.25">
      <c r="A81" s="5" t="s">
        <v>237</v>
      </c>
      <c r="B81" s="5" t="s">
        <v>218</v>
      </c>
      <c r="C81" s="5">
        <v>14</v>
      </c>
      <c r="D81" s="5" t="s">
        <v>238</v>
      </c>
      <c r="E81" s="5"/>
      <c r="F81" s="18">
        <f>SUM(F82)</f>
        <v>403920</v>
      </c>
    </row>
    <row r="82" spans="1:6" ht="99" customHeight="1" x14ac:dyDescent="0.25">
      <c r="A82" s="5" t="s">
        <v>165</v>
      </c>
      <c r="B82" s="5" t="s">
        <v>218</v>
      </c>
      <c r="C82" s="5">
        <v>14</v>
      </c>
      <c r="D82" s="5" t="s">
        <v>238</v>
      </c>
      <c r="E82" s="5">
        <v>100</v>
      </c>
      <c r="F82" s="23">
        <v>403920</v>
      </c>
    </row>
    <row r="83" spans="1:6" ht="81" customHeight="1" x14ac:dyDescent="0.25">
      <c r="A83" s="5" t="s">
        <v>239</v>
      </c>
      <c r="B83" s="5" t="s">
        <v>218</v>
      </c>
      <c r="C83" s="5">
        <v>14</v>
      </c>
      <c r="D83" s="5" t="s">
        <v>240</v>
      </c>
      <c r="E83" s="5"/>
      <c r="F83" s="18">
        <f>SUM(F84)</f>
        <v>4080</v>
      </c>
    </row>
    <row r="84" spans="1:6" ht="102.75" customHeight="1" x14ac:dyDescent="0.25">
      <c r="A84" s="5" t="s">
        <v>165</v>
      </c>
      <c r="B84" s="5" t="s">
        <v>218</v>
      </c>
      <c r="C84" s="5">
        <v>14</v>
      </c>
      <c r="D84" s="5" t="s">
        <v>240</v>
      </c>
      <c r="E84" s="5">
        <v>100</v>
      </c>
      <c r="F84" s="23">
        <v>4080</v>
      </c>
    </row>
    <row r="85" spans="1:6" ht="61.5" customHeight="1" x14ac:dyDescent="0.25">
      <c r="A85" s="5" t="s">
        <v>241</v>
      </c>
      <c r="B85" s="5" t="s">
        <v>218</v>
      </c>
      <c r="C85" s="5">
        <v>14</v>
      </c>
      <c r="D85" s="5" t="s">
        <v>242</v>
      </c>
      <c r="E85" s="5"/>
      <c r="F85" s="18">
        <f>SUM(F86)</f>
        <v>75920</v>
      </c>
    </row>
    <row r="86" spans="1:6" ht="46.5" customHeight="1" x14ac:dyDescent="0.25">
      <c r="A86" s="5" t="s">
        <v>171</v>
      </c>
      <c r="B86" s="5" t="s">
        <v>218</v>
      </c>
      <c r="C86" s="5">
        <v>14</v>
      </c>
      <c r="D86" s="5" t="s">
        <v>242</v>
      </c>
      <c r="E86" s="5">
        <v>200</v>
      </c>
      <c r="F86" s="23">
        <v>75920</v>
      </c>
    </row>
    <row r="87" spans="1:6" ht="21.75" customHeight="1" x14ac:dyDescent="0.25">
      <c r="A87" s="32" t="s">
        <v>495</v>
      </c>
      <c r="B87" s="32" t="s">
        <v>486</v>
      </c>
      <c r="C87" s="32"/>
      <c r="D87" s="32"/>
      <c r="E87" s="32"/>
      <c r="F87" s="30">
        <f>SUM(F88+F97)</f>
        <v>4872144</v>
      </c>
    </row>
    <row r="88" spans="1:6" ht="30" customHeight="1" x14ac:dyDescent="0.25">
      <c r="A88" s="32" t="s">
        <v>496</v>
      </c>
      <c r="B88" s="32" t="s">
        <v>486</v>
      </c>
      <c r="C88" s="32" t="s">
        <v>497</v>
      </c>
      <c r="D88" s="32"/>
      <c r="E88" s="32"/>
      <c r="F88" s="30">
        <f>SUM(F89)</f>
        <v>4589344</v>
      </c>
    </row>
    <row r="89" spans="1:6" ht="93.75" customHeight="1" x14ac:dyDescent="0.25">
      <c r="A89" s="5" t="s">
        <v>243</v>
      </c>
      <c r="B89" s="5" t="s">
        <v>166</v>
      </c>
      <c r="C89" s="5" t="s">
        <v>205</v>
      </c>
      <c r="D89" s="5">
        <v>11</v>
      </c>
      <c r="E89" s="5"/>
      <c r="F89" s="18">
        <f>SUM(F90+F94)</f>
        <v>4589344</v>
      </c>
    </row>
    <row r="90" spans="1:6" ht="147.75" customHeight="1" x14ac:dyDescent="0.25">
      <c r="A90" s="5" t="s">
        <v>244</v>
      </c>
      <c r="B90" s="5" t="s">
        <v>166</v>
      </c>
      <c r="C90" s="5" t="s">
        <v>205</v>
      </c>
      <c r="D90" s="5" t="s">
        <v>245</v>
      </c>
      <c r="E90" s="5"/>
      <c r="F90" s="18">
        <f>SUM(F91)</f>
        <v>2429344</v>
      </c>
    </row>
    <row r="91" spans="1:6" ht="96" customHeight="1" x14ac:dyDescent="0.25">
      <c r="A91" s="5" t="s">
        <v>246</v>
      </c>
      <c r="B91" s="5" t="s">
        <v>166</v>
      </c>
      <c r="C91" s="5" t="s">
        <v>205</v>
      </c>
      <c r="D91" s="5" t="s">
        <v>247</v>
      </c>
      <c r="E91" s="5"/>
      <c r="F91" s="18">
        <f>SUM(F92)</f>
        <v>2429344</v>
      </c>
    </row>
    <row r="92" spans="1:6" ht="56.25" customHeight="1" x14ac:dyDescent="0.25">
      <c r="A92" s="5" t="s">
        <v>248</v>
      </c>
      <c r="B92" s="5" t="s">
        <v>166</v>
      </c>
      <c r="C92" s="5" t="s">
        <v>205</v>
      </c>
      <c r="D92" s="5" t="s">
        <v>249</v>
      </c>
      <c r="E92" s="5"/>
      <c r="F92" s="18">
        <f>SUM(F93)</f>
        <v>2429344</v>
      </c>
    </row>
    <row r="93" spans="1:6" ht="55.5" customHeight="1" x14ac:dyDescent="0.25">
      <c r="A93" s="5" t="s">
        <v>171</v>
      </c>
      <c r="B93" s="5" t="s">
        <v>166</v>
      </c>
      <c r="C93" s="5" t="s">
        <v>205</v>
      </c>
      <c r="D93" s="5" t="s">
        <v>249</v>
      </c>
      <c r="E93" s="5">
        <v>200</v>
      </c>
      <c r="F93" s="23">
        <v>2429344</v>
      </c>
    </row>
    <row r="94" spans="1:6" ht="163.5" customHeight="1" x14ac:dyDescent="0.25">
      <c r="A94" s="5" t="s">
        <v>250</v>
      </c>
      <c r="B94" s="5" t="s">
        <v>166</v>
      </c>
      <c r="C94" s="5" t="s">
        <v>205</v>
      </c>
      <c r="D94" s="5" t="s">
        <v>251</v>
      </c>
      <c r="E94" s="5"/>
      <c r="F94" s="18">
        <f>SUM(F95)</f>
        <v>2160000</v>
      </c>
    </row>
    <row r="95" spans="1:6" ht="47.25" customHeight="1" x14ac:dyDescent="0.25">
      <c r="A95" s="5" t="s">
        <v>252</v>
      </c>
      <c r="B95" s="5" t="s">
        <v>166</v>
      </c>
      <c r="C95" s="5" t="s">
        <v>205</v>
      </c>
      <c r="D95" s="5" t="s">
        <v>253</v>
      </c>
      <c r="E95" s="7"/>
      <c r="F95" s="18">
        <f>SUM(F96)</f>
        <v>2160000</v>
      </c>
    </row>
    <row r="96" spans="1:6" ht="48" customHeight="1" x14ac:dyDescent="0.25">
      <c r="A96" s="5" t="s">
        <v>171</v>
      </c>
      <c r="B96" s="5" t="s">
        <v>166</v>
      </c>
      <c r="C96" s="5" t="s">
        <v>205</v>
      </c>
      <c r="D96" s="5" t="s">
        <v>253</v>
      </c>
      <c r="E96" s="5">
        <v>200</v>
      </c>
      <c r="F96" s="23">
        <v>2160000</v>
      </c>
    </row>
    <row r="97" spans="1:6" ht="36.75" customHeight="1" x14ac:dyDescent="0.25">
      <c r="A97" s="32" t="s">
        <v>498</v>
      </c>
      <c r="B97" s="32" t="s">
        <v>486</v>
      </c>
      <c r="C97" s="32">
        <v>12</v>
      </c>
      <c r="D97" s="32"/>
      <c r="E97" s="32"/>
      <c r="F97" s="30">
        <f>SUM(F98)</f>
        <v>282800</v>
      </c>
    </row>
    <row r="98" spans="1:6" ht="98.25" customHeight="1" x14ac:dyDescent="0.25">
      <c r="A98" s="5" t="s">
        <v>254</v>
      </c>
      <c r="B98" s="5" t="s">
        <v>166</v>
      </c>
      <c r="C98" s="5">
        <v>12</v>
      </c>
      <c r="D98" s="5" t="s">
        <v>255</v>
      </c>
      <c r="E98" s="5"/>
      <c r="F98" s="18">
        <f>SUM(F99)</f>
        <v>282800</v>
      </c>
    </row>
    <row r="99" spans="1:6" ht="176.25" customHeight="1" x14ac:dyDescent="0.25">
      <c r="A99" s="5" t="s">
        <v>256</v>
      </c>
      <c r="B99" s="5" t="s">
        <v>166</v>
      </c>
      <c r="C99" s="5">
        <v>12</v>
      </c>
      <c r="D99" s="5" t="s">
        <v>257</v>
      </c>
      <c r="E99" s="5"/>
      <c r="F99" s="18">
        <f>SUM(F100)</f>
        <v>282800</v>
      </c>
    </row>
    <row r="100" spans="1:6" ht="53.25" customHeight="1" x14ac:dyDescent="0.25">
      <c r="A100" s="5" t="s">
        <v>258</v>
      </c>
      <c r="B100" s="5" t="s">
        <v>166</v>
      </c>
      <c r="C100" s="5">
        <v>12</v>
      </c>
      <c r="D100" s="5" t="s">
        <v>259</v>
      </c>
      <c r="E100" s="5"/>
      <c r="F100" s="18">
        <f>SUM(F101)</f>
        <v>282800</v>
      </c>
    </row>
    <row r="101" spans="1:6" ht="32.25" customHeight="1" x14ac:dyDescent="0.25">
      <c r="A101" s="5" t="s">
        <v>260</v>
      </c>
      <c r="B101" s="5" t="s">
        <v>166</v>
      </c>
      <c r="C101" s="5">
        <v>12</v>
      </c>
      <c r="D101" s="5" t="s">
        <v>261</v>
      </c>
      <c r="E101" s="5"/>
      <c r="F101" s="18">
        <f>SUM(F102)</f>
        <v>282800</v>
      </c>
    </row>
    <row r="102" spans="1:6" ht="48.75" customHeight="1" x14ac:dyDescent="0.25">
      <c r="A102" s="5" t="s">
        <v>171</v>
      </c>
      <c r="B102" s="5" t="s">
        <v>166</v>
      </c>
      <c r="C102" s="5">
        <v>12</v>
      </c>
      <c r="D102" s="5" t="s">
        <v>261</v>
      </c>
      <c r="E102" s="5">
        <v>200</v>
      </c>
      <c r="F102" s="23">
        <v>282800</v>
      </c>
    </row>
    <row r="103" spans="1:6" ht="21.75" customHeight="1" x14ac:dyDescent="0.25">
      <c r="A103" s="32" t="s">
        <v>499</v>
      </c>
      <c r="B103" s="32" t="s">
        <v>500</v>
      </c>
      <c r="C103" s="32"/>
      <c r="D103" s="32"/>
      <c r="E103" s="32"/>
      <c r="F103" s="30">
        <f>SUM(F104+F110+F116)</f>
        <v>96163532.319999993</v>
      </c>
    </row>
    <row r="104" spans="1:6" ht="24.75" customHeight="1" x14ac:dyDescent="0.25">
      <c r="A104" s="32" t="s">
        <v>501</v>
      </c>
      <c r="B104" s="32" t="s">
        <v>500</v>
      </c>
      <c r="C104" s="32" t="s">
        <v>485</v>
      </c>
      <c r="D104" s="32"/>
      <c r="E104" s="32"/>
      <c r="F104" s="30">
        <f>SUM(F105)</f>
        <v>30260</v>
      </c>
    </row>
    <row r="105" spans="1:6" ht="105" customHeight="1" x14ac:dyDescent="0.25">
      <c r="A105" s="5" t="s">
        <v>262</v>
      </c>
      <c r="B105" s="5" t="s">
        <v>255</v>
      </c>
      <c r="C105" s="5" t="s">
        <v>159</v>
      </c>
      <c r="D105" s="5" t="s">
        <v>173</v>
      </c>
      <c r="E105" s="5"/>
      <c r="F105" s="18">
        <f>SUM(F106)</f>
        <v>30260</v>
      </c>
    </row>
    <row r="106" spans="1:6" ht="164.25" customHeight="1" x14ac:dyDescent="0.25">
      <c r="A106" s="5" t="s">
        <v>263</v>
      </c>
      <c r="B106" s="5" t="s">
        <v>255</v>
      </c>
      <c r="C106" s="5" t="s">
        <v>159</v>
      </c>
      <c r="D106" s="5" t="s">
        <v>264</v>
      </c>
      <c r="E106" s="5"/>
      <c r="F106" s="18">
        <f>SUM(F107)</f>
        <v>30260</v>
      </c>
    </row>
    <row r="107" spans="1:6" ht="103.5" customHeight="1" x14ac:dyDescent="0.25">
      <c r="A107" s="5" t="s">
        <v>265</v>
      </c>
      <c r="B107" s="5" t="s">
        <v>255</v>
      </c>
      <c r="C107" s="5" t="s">
        <v>159</v>
      </c>
      <c r="D107" s="5" t="s">
        <v>266</v>
      </c>
      <c r="E107" s="5"/>
      <c r="F107" s="18">
        <f>SUM(F108)</f>
        <v>30260</v>
      </c>
    </row>
    <row r="108" spans="1:6" ht="36" customHeight="1" x14ac:dyDescent="0.25">
      <c r="A108" s="5" t="s">
        <v>267</v>
      </c>
      <c r="B108" s="5" t="s">
        <v>255</v>
      </c>
      <c r="C108" s="5" t="s">
        <v>159</v>
      </c>
      <c r="D108" s="5" t="s">
        <v>268</v>
      </c>
      <c r="E108" s="5"/>
      <c r="F108" s="18">
        <f>SUM(F109)</f>
        <v>30260</v>
      </c>
    </row>
    <row r="109" spans="1:6" ht="50.25" customHeight="1" x14ac:dyDescent="0.25">
      <c r="A109" s="5" t="s">
        <v>171</v>
      </c>
      <c r="B109" s="5" t="s">
        <v>255</v>
      </c>
      <c r="C109" s="5" t="s">
        <v>159</v>
      </c>
      <c r="D109" s="5" t="s">
        <v>268</v>
      </c>
      <c r="E109" s="5">
        <v>200</v>
      </c>
      <c r="F109" s="23">
        <v>30260</v>
      </c>
    </row>
    <row r="110" spans="1:6" ht="24.75" customHeight="1" x14ac:dyDescent="0.25">
      <c r="A110" s="32" t="s">
        <v>502</v>
      </c>
      <c r="B110" s="32" t="s">
        <v>500</v>
      </c>
      <c r="C110" s="32" t="s">
        <v>503</v>
      </c>
      <c r="D110" s="32"/>
      <c r="E110" s="32"/>
      <c r="F110" s="30">
        <f>SUM(F111)</f>
        <v>150000</v>
      </c>
    </row>
    <row r="111" spans="1:6" ht="75.75" customHeight="1" x14ac:dyDescent="0.25">
      <c r="A111" s="5" t="s">
        <v>269</v>
      </c>
      <c r="B111" s="5" t="s">
        <v>255</v>
      </c>
      <c r="C111" s="5" t="s">
        <v>160</v>
      </c>
      <c r="D111" s="5" t="s">
        <v>270</v>
      </c>
      <c r="E111" s="5"/>
      <c r="F111" s="18">
        <f>SUM(F112)</f>
        <v>150000</v>
      </c>
    </row>
    <row r="112" spans="1:6" ht="146.25" customHeight="1" x14ac:dyDescent="0.25">
      <c r="A112" s="5" t="s">
        <v>271</v>
      </c>
      <c r="B112" s="5" t="s">
        <v>255</v>
      </c>
      <c r="C112" s="5" t="s">
        <v>160</v>
      </c>
      <c r="D112" s="5" t="s">
        <v>272</v>
      </c>
      <c r="E112" s="5"/>
      <c r="F112" s="18">
        <f>SUM(F113)</f>
        <v>150000</v>
      </c>
    </row>
    <row r="113" spans="1:6" ht="99" customHeight="1" x14ac:dyDescent="0.25">
      <c r="A113" s="5" t="s">
        <v>265</v>
      </c>
      <c r="B113" s="5" t="s">
        <v>255</v>
      </c>
      <c r="C113" s="5" t="s">
        <v>160</v>
      </c>
      <c r="D113" s="5" t="s">
        <v>273</v>
      </c>
      <c r="E113" s="5"/>
      <c r="F113" s="18">
        <f>SUM(F114)</f>
        <v>150000</v>
      </c>
    </row>
    <row r="114" spans="1:6" ht="33.75" customHeight="1" x14ac:dyDescent="0.25">
      <c r="A114" s="5" t="s">
        <v>274</v>
      </c>
      <c r="B114" s="5" t="s">
        <v>255</v>
      </c>
      <c r="C114" s="5" t="s">
        <v>160</v>
      </c>
      <c r="D114" s="5" t="s">
        <v>275</v>
      </c>
      <c r="E114" s="5"/>
      <c r="F114" s="18">
        <f>SUM(F115)</f>
        <v>150000</v>
      </c>
    </row>
    <row r="115" spans="1:6" ht="54" customHeight="1" x14ac:dyDescent="0.25">
      <c r="A115" s="5" t="s">
        <v>171</v>
      </c>
      <c r="B115" s="5" t="s">
        <v>255</v>
      </c>
      <c r="C115" s="5" t="s">
        <v>160</v>
      </c>
      <c r="D115" s="5" t="s">
        <v>275</v>
      </c>
      <c r="E115" s="5">
        <v>200</v>
      </c>
      <c r="F115" s="23">
        <v>150000</v>
      </c>
    </row>
    <row r="116" spans="1:6" x14ac:dyDescent="0.25">
      <c r="A116" s="32" t="s">
        <v>504</v>
      </c>
      <c r="B116" s="32" t="s">
        <v>500</v>
      </c>
      <c r="C116" s="32" t="s">
        <v>493</v>
      </c>
      <c r="D116" s="32"/>
      <c r="E116" s="32"/>
      <c r="F116" s="30">
        <f>SUM(F117+F124)</f>
        <v>95983272.319999993</v>
      </c>
    </row>
    <row r="117" spans="1:6" ht="100.5" customHeight="1" x14ac:dyDescent="0.25">
      <c r="A117" s="5" t="s">
        <v>262</v>
      </c>
      <c r="B117" s="5" t="s">
        <v>255</v>
      </c>
      <c r="C117" s="5" t="s">
        <v>218</v>
      </c>
      <c r="D117" s="5" t="s">
        <v>173</v>
      </c>
      <c r="E117" s="5"/>
      <c r="F117" s="21">
        <f>SUM(F118)</f>
        <v>18134256.32</v>
      </c>
    </row>
    <row r="118" spans="1:6" ht="168.75" customHeight="1" x14ac:dyDescent="0.25">
      <c r="A118" s="5" t="s">
        <v>276</v>
      </c>
      <c r="B118" s="8" t="s">
        <v>255</v>
      </c>
      <c r="C118" s="8" t="s">
        <v>218</v>
      </c>
      <c r="D118" s="8" t="s">
        <v>264</v>
      </c>
      <c r="E118" s="8"/>
      <c r="F118" s="24">
        <f>SUM(F119)</f>
        <v>18134256.32</v>
      </c>
    </row>
    <row r="119" spans="1:6" ht="106.5" customHeight="1" x14ac:dyDescent="0.25">
      <c r="A119" s="5" t="s">
        <v>265</v>
      </c>
      <c r="B119" s="8" t="s">
        <v>255</v>
      </c>
      <c r="C119" s="8" t="s">
        <v>218</v>
      </c>
      <c r="D119" s="8" t="s">
        <v>266</v>
      </c>
      <c r="E119" s="8"/>
      <c r="F119" s="24">
        <f>SUM(F120+F122)</f>
        <v>18134256.32</v>
      </c>
    </row>
    <row r="120" spans="1:6" ht="23.25" customHeight="1" x14ac:dyDescent="0.25">
      <c r="A120" s="5" t="s">
        <v>277</v>
      </c>
      <c r="B120" s="8" t="s">
        <v>255</v>
      </c>
      <c r="C120" s="8" t="s">
        <v>218</v>
      </c>
      <c r="D120" s="8" t="s">
        <v>278</v>
      </c>
      <c r="E120" s="8"/>
      <c r="F120" s="24">
        <f>SUM(F121)</f>
        <v>18122256.32</v>
      </c>
    </row>
    <row r="121" spans="1:6" ht="55.5" customHeight="1" x14ac:dyDescent="0.25">
      <c r="A121" s="5" t="s">
        <v>171</v>
      </c>
      <c r="B121" s="8" t="s">
        <v>255</v>
      </c>
      <c r="C121" s="8" t="s">
        <v>218</v>
      </c>
      <c r="D121" s="8" t="s">
        <v>278</v>
      </c>
      <c r="E121" s="8">
        <v>200</v>
      </c>
      <c r="F121" s="22">
        <v>18122256.32</v>
      </c>
    </row>
    <row r="122" spans="1:6" ht="67.5" customHeight="1" x14ac:dyDescent="0.25">
      <c r="A122" s="5" t="s">
        <v>279</v>
      </c>
      <c r="B122" s="8" t="s">
        <v>255</v>
      </c>
      <c r="C122" s="8" t="s">
        <v>218</v>
      </c>
      <c r="D122" s="8" t="s">
        <v>280</v>
      </c>
      <c r="E122" s="8"/>
      <c r="F122" s="25">
        <f>SUM(F123)</f>
        <v>12000</v>
      </c>
    </row>
    <row r="123" spans="1:6" ht="51.75" customHeight="1" x14ac:dyDescent="0.25">
      <c r="A123" s="5" t="s">
        <v>171</v>
      </c>
      <c r="B123" s="8" t="s">
        <v>255</v>
      </c>
      <c r="C123" s="8" t="s">
        <v>218</v>
      </c>
      <c r="D123" s="8" t="s">
        <v>280</v>
      </c>
      <c r="E123" s="8">
        <v>200</v>
      </c>
      <c r="F123" s="23">
        <v>12000</v>
      </c>
    </row>
    <row r="124" spans="1:6" ht="78.75" customHeight="1" x14ac:dyDescent="0.25">
      <c r="A124" s="5" t="s">
        <v>281</v>
      </c>
      <c r="B124" s="8" t="s">
        <v>255</v>
      </c>
      <c r="C124" s="8" t="s">
        <v>218</v>
      </c>
      <c r="D124" s="8">
        <v>18</v>
      </c>
      <c r="E124" s="8"/>
      <c r="F124" s="25">
        <f>SUM(F125)</f>
        <v>77849016</v>
      </c>
    </row>
    <row r="125" spans="1:6" ht="138" customHeight="1" x14ac:dyDescent="0.25">
      <c r="A125" s="5" t="s">
        <v>282</v>
      </c>
      <c r="B125" s="8" t="s">
        <v>255</v>
      </c>
      <c r="C125" s="8" t="s">
        <v>218</v>
      </c>
      <c r="D125" s="8" t="s">
        <v>283</v>
      </c>
      <c r="E125" s="8"/>
      <c r="F125" s="25">
        <f>SUM(F126)+F131</f>
        <v>77849016</v>
      </c>
    </row>
    <row r="126" spans="1:6" ht="51.75" customHeight="1" x14ac:dyDescent="0.25">
      <c r="A126" s="5" t="s">
        <v>284</v>
      </c>
      <c r="B126" s="8" t="s">
        <v>255</v>
      </c>
      <c r="C126" s="8" t="s">
        <v>218</v>
      </c>
      <c r="D126" s="8" t="s">
        <v>285</v>
      </c>
      <c r="E126" s="8"/>
      <c r="F126" s="25">
        <f>SUM(F127+F129)</f>
        <v>3347575</v>
      </c>
    </row>
    <row r="127" spans="1:6" ht="51" customHeight="1" x14ac:dyDescent="0.25">
      <c r="A127" s="5" t="s">
        <v>286</v>
      </c>
      <c r="B127" s="8" t="s">
        <v>255</v>
      </c>
      <c r="C127" s="8" t="s">
        <v>218</v>
      </c>
      <c r="D127" s="8" t="s">
        <v>287</v>
      </c>
      <c r="E127" s="8"/>
      <c r="F127" s="25">
        <f>SUM(F128)</f>
        <v>157575</v>
      </c>
    </row>
    <row r="128" spans="1:6" ht="60" customHeight="1" x14ac:dyDescent="0.25">
      <c r="A128" s="5" t="s">
        <v>171</v>
      </c>
      <c r="B128" s="8" t="s">
        <v>255</v>
      </c>
      <c r="C128" s="8" t="s">
        <v>218</v>
      </c>
      <c r="D128" s="8" t="s">
        <v>287</v>
      </c>
      <c r="E128" s="8">
        <v>200</v>
      </c>
      <c r="F128" s="23">
        <v>157575</v>
      </c>
    </row>
    <row r="129" spans="1:6" ht="124.5" customHeight="1" x14ac:dyDescent="0.25">
      <c r="A129" s="5" t="s">
        <v>288</v>
      </c>
      <c r="B129" s="8" t="s">
        <v>255</v>
      </c>
      <c r="C129" s="8" t="s">
        <v>218</v>
      </c>
      <c r="D129" s="8" t="s">
        <v>289</v>
      </c>
      <c r="E129" s="8"/>
      <c r="F129" s="25">
        <f>SUM(F130)</f>
        <v>3190000</v>
      </c>
    </row>
    <row r="130" spans="1:6" ht="47.25" customHeight="1" x14ac:dyDescent="0.25">
      <c r="A130" s="5" t="s">
        <v>171</v>
      </c>
      <c r="B130" s="8" t="s">
        <v>255</v>
      </c>
      <c r="C130" s="8" t="s">
        <v>218</v>
      </c>
      <c r="D130" s="8" t="s">
        <v>289</v>
      </c>
      <c r="E130" s="8">
        <v>200</v>
      </c>
      <c r="F130" s="23">
        <v>3190000</v>
      </c>
    </row>
    <row r="131" spans="1:6" ht="49.5" customHeight="1" x14ac:dyDescent="0.25">
      <c r="A131" s="5" t="s">
        <v>290</v>
      </c>
      <c r="B131" s="8" t="s">
        <v>255</v>
      </c>
      <c r="C131" s="8" t="s">
        <v>218</v>
      </c>
      <c r="D131" s="8" t="s">
        <v>291</v>
      </c>
      <c r="E131" s="8"/>
      <c r="F131" s="25">
        <f>SUM(F132+F134)</f>
        <v>74501441</v>
      </c>
    </row>
    <row r="132" spans="1:6" ht="106.5" customHeight="1" x14ac:dyDescent="0.25">
      <c r="A132" s="5" t="s">
        <v>292</v>
      </c>
      <c r="B132" s="8" t="s">
        <v>255</v>
      </c>
      <c r="C132" s="8" t="s">
        <v>218</v>
      </c>
      <c r="D132" s="8" t="s">
        <v>293</v>
      </c>
      <c r="E132" s="8"/>
      <c r="F132" s="25">
        <f>SUM(F133)</f>
        <v>72428572</v>
      </c>
    </row>
    <row r="133" spans="1:6" ht="48" customHeight="1" x14ac:dyDescent="0.25">
      <c r="A133" s="5" t="s">
        <v>171</v>
      </c>
      <c r="B133" s="8" t="s">
        <v>255</v>
      </c>
      <c r="C133" s="8" t="s">
        <v>218</v>
      </c>
      <c r="D133" s="8" t="s">
        <v>293</v>
      </c>
      <c r="E133" s="8">
        <v>200</v>
      </c>
      <c r="F133" s="23">
        <v>72428572</v>
      </c>
    </row>
    <row r="134" spans="1:6" ht="35.25" customHeight="1" x14ac:dyDescent="0.25">
      <c r="A134" s="5" t="s">
        <v>294</v>
      </c>
      <c r="B134" s="8" t="s">
        <v>255</v>
      </c>
      <c r="C134" s="8" t="s">
        <v>218</v>
      </c>
      <c r="D134" s="8" t="s">
        <v>295</v>
      </c>
      <c r="E134" s="8"/>
      <c r="F134" s="25">
        <f>SUM(F135)</f>
        <v>2072869</v>
      </c>
    </row>
    <row r="135" spans="1:6" ht="55.5" customHeight="1" x14ac:dyDescent="0.25">
      <c r="A135" s="5" t="s">
        <v>171</v>
      </c>
      <c r="B135" s="8" t="s">
        <v>255</v>
      </c>
      <c r="C135" s="8" t="s">
        <v>218</v>
      </c>
      <c r="D135" s="8" t="s">
        <v>295</v>
      </c>
      <c r="E135" s="8">
        <v>200</v>
      </c>
      <c r="F135" s="23">
        <v>2072869</v>
      </c>
    </row>
    <row r="136" spans="1:6" ht="26.25" customHeight="1" x14ac:dyDescent="0.25">
      <c r="A136" s="32" t="s">
        <v>505</v>
      </c>
      <c r="B136" s="32">
        <v>10</v>
      </c>
      <c r="C136" s="32"/>
      <c r="D136" s="32"/>
      <c r="E136" s="32"/>
      <c r="F136" s="30">
        <f>SUM(F138+F143+F148)</f>
        <v>938374</v>
      </c>
    </row>
    <row r="137" spans="1:6" ht="21" customHeight="1" x14ac:dyDescent="0.25">
      <c r="A137" s="32" t="s">
        <v>506</v>
      </c>
      <c r="B137" s="32">
        <v>10</v>
      </c>
      <c r="C137" s="32" t="s">
        <v>485</v>
      </c>
      <c r="D137" s="32"/>
      <c r="E137" s="32"/>
      <c r="F137" s="30">
        <f>SUM(F138)</f>
        <v>141074</v>
      </c>
    </row>
    <row r="138" spans="1:6" ht="84.75" customHeight="1" x14ac:dyDescent="0.25">
      <c r="A138" s="5" t="s">
        <v>296</v>
      </c>
      <c r="B138" s="5">
        <v>10</v>
      </c>
      <c r="C138" s="5" t="s">
        <v>159</v>
      </c>
      <c r="D138" s="5" t="s">
        <v>160</v>
      </c>
      <c r="E138" s="5"/>
      <c r="F138" s="18">
        <f>SUM(F139)</f>
        <v>141074</v>
      </c>
    </row>
    <row r="139" spans="1:6" ht="137.25" customHeight="1" x14ac:dyDescent="0.25">
      <c r="A139" s="5" t="s">
        <v>297</v>
      </c>
      <c r="B139" s="5">
        <v>10</v>
      </c>
      <c r="C139" s="5" t="s">
        <v>159</v>
      </c>
      <c r="D139" s="5" t="s">
        <v>191</v>
      </c>
      <c r="E139" s="5"/>
      <c r="F139" s="18">
        <f>SUM(F140)</f>
        <v>141074</v>
      </c>
    </row>
    <row r="140" spans="1:6" ht="67.5" customHeight="1" x14ac:dyDescent="0.25">
      <c r="A140" s="5" t="s">
        <v>298</v>
      </c>
      <c r="B140" s="5">
        <v>10</v>
      </c>
      <c r="C140" s="5" t="s">
        <v>159</v>
      </c>
      <c r="D140" s="5" t="s">
        <v>299</v>
      </c>
      <c r="E140" s="5"/>
      <c r="F140" s="18">
        <f>SUM(F141)</f>
        <v>141074</v>
      </c>
    </row>
    <row r="141" spans="1:6" ht="45" customHeight="1" x14ac:dyDescent="0.25">
      <c r="A141" s="5" t="s">
        <v>300</v>
      </c>
      <c r="B141" s="5">
        <v>10</v>
      </c>
      <c r="C141" s="5" t="s">
        <v>159</v>
      </c>
      <c r="D141" s="5" t="s">
        <v>301</v>
      </c>
      <c r="E141" s="5"/>
      <c r="F141" s="18">
        <f>SUM(F142)</f>
        <v>141074</v>
      </c>
    </row>
    <row r="142" spans="1:6" ht="33.75" customHeight="1" x14ac:dyDescent="0.25">
      <c r="A142" s="5" t="s">
        <v>189</v>
      </c>
      <c r="B142" s="5">
        <v>10</v>
      </c>
      <c r="C142" s="5" t="s">
        <v>159</v>
      </c>
      <c r="D142" s="5" t="s">
        <v>301</v>
      </c>
      <c r="E142" s="5">
        <v>300</v>
      </c>
      <c r="F142" s="23">
        <v>141074</v>
      </c>
    </row>
    <row r="143" spans="1:6" ht="22.5" customHeight="1" x14ac:dyDescent="0.25">
      <c r="A143" s="32" t="s">
        <v>507</v>
      </c>
      <c r="B143" s="32">
        <v>10</v>
      </c>
      <c r="C143" s="32" t="s">
        <v>493</v>
      </c>
      <c r="D143" s="32"/>
      <c r="E143" s="32"/>
      <c r="F143" s="30">
        <f>SUM(F144)</f>
        <v>230300</v>
      </c>
    </row>
    <row r="144" spans="1:6" ht="78" customHeight="1" x14ac:dyDescent="0.25">
      <c r="A144" s="5" t="s">
        <v>302</v>
      </c>
      <c r="B144" s="7">
        <v>10</v>
      </c>
      <c r="C144" s="7" t="s">
        <v>303</v>
      </c>
      <c r="D144" s="7" t="s">
        <v>304</v>
      </c>
      <c r="E144" s="5"/>
      <c r="F144" s="18">
        <f>SUM(F145)</f>
        <v>230300</v>
      </c>
    </row>
    <row r="145" spans="1:6" ht="136.5" customHeight="1" x14ac:dyDescent="0.25">
      <c r="A145" s="5" t="s">
        <v>185</v>
      </c>
      <c r="B145" s="5">
        <v>10</v>
      </c>
      <c r="C145" s="7" t="s">
        <v>303</v>
      </c>
      <c r="D145" s="5" t="s">
        <v>305</v>
      </c>
      <c r="E145" s="5"/>
      <c r="F145" s="18">
        <f>SUM(F146)</f>
        <v>230300</v>
      </c>
    </row>
    <row r="146" spans="1:6" ht="59.25" customHeight="1" x14ac:dyDescent="0.25">
      <c r="A146" s="5" t="s">
        <v>306</v>
      </c>
      <c r="B146" s="7">
        <v>10</v>
      </c>
      <c r="C146" s="7" t="s">
        <v>303</v>
      </c>
      <c r="D146" s="7" t="s">
        <v>307</v>
      </c>
      <c r="E146" s="5"/>
      <c r="F146" s="18">
        <f>SUM(F147)</f>
        <v>230300</v>
      </c>
    </row>
    <row r="147" spans="1:6" ht="31.5" customHeight="1" x14ac:dyDescent="0.25">
      <c r="A147" s="5" t="s">
        <v>189</v>
      </c>
      <c r="B147" s="5">
        <v>10</v>
      </c>
      <c r="C147" s="5" t="s">
        <v>218</v>
      </c>
      <c r="D147" s="5" t="s">
        <v>188</v>
      </c>
      <c r="E147" s="5">
        <v>300</v>
      </c>
      <c r="F147" s="23">
        <v>230300</v>
      </c>
    </row>
    <row r="148" spans="1:6" ht="31.5" customHeight="1" x14ac:dyDescent="0.25">
      <c r="A148" s="32" t="s">
        <v>477</v>
      </c>
      <c r="B148" s="32">
        <v>10</v>
      </c>
      <c r="C148" s="32" t="s">
        <v>486</v>
      </c>
      <c r="D148" s="32"/>
      <c r="E148" s="32"/>
      <c r="F148" s="30">
        <f>SUM(F149)</f>
        <v>567000</v>
      </c>
    </row>
    <row r="149" spans="1:6" ht="111" customHeight="1" x14ac:dyDescent="0.25">
      <c r="A149" s="5" t="s">
        <v>262</v>
      </c>
      <c r="B149" s="5">
        <v>10</v>
      </c>
      <c r="C149" s="5" t="s">
        <v>166</v>
      </c>
      <c r="D149" s="5" t="s">
        <v>173</v>
      </c>
      <c r="E149" s="5"/>
      <c r="F149" s="18">
        <f>SUM(F150)</f>
        <v>567000</v>
      </c>
    </row>
    <row r="150" spans="1:6" ht="181.5" customHeight="1" x14ac:dyDescent="0.25">
      <c r="A150" s="5" t="s">
        <v>308</v>
      </c>
      <c r="B150" s="5">
        <v>10</v>
      </c>
      <c r="C150" s="5" t="s">
        <v>166</v>
      </c>
      <c r="D150" s="5" t="s">
        <v>309</v>
      </c>
      <c r="E150" s="5"/>
      <c r="F150" s="18">
        <f>SUM(F151)</f>
        <v>567000</v>
      </c>
    </row>
    <row r="151" spans="1:6" ht="36.75" customHeight="1" x14ac:dyDescent="0.25">
      <c r="A151" s="5" t="s">
        <v>310</v>
      </c>
      <c r="B151" s="5">
        <v>10</v>
      </c>
      <c r="C151" s="5" t="s">
        <v>166</v>
      </c>
      <c r="D151" s="5" t="s">
        <v>311</v>
      </c>
      <c r="E151" s="5"/>
      <c r="F151" s="26">
        <f>SUM(F152)</f>
        <v>567000</v>
      </c>
    </row>
    <row r="152" spans="1:6" ht="34.5" customHeight="1" x14ac:dyDescent="0.25">
      <c r="A152" s="5" t="s">
        <v>312</v>
      </c>
      <c r="B152" s="5">
        <v>10</v>
      </c>
      <c r="C152" s="5" t="s">
        <v>166</v>
      </c>
      <c r="D152" s="5" t="s">
        <v>313</v>
      </c>
      <c r="E152" s="5"/>
      <c r="F152" s="26">
        <f>SUM(F153)</f>
        <v>567000</v>
      </c>
    </row>
    <row r="153" spans="1:6" ht="33.75" customHeight="1" x14ac:dyDescent="0.25">
      <c r="A153" s="5" t="s">
        <v>189</v>
      </c>
      <c r="B153" s="5">
        <v>10</v>
      </c>
      <c r="C153" s="5" t="s">
        <v>166</v>
      </c>
      <c r="D153" s="5" t="s">
        <v>313</v>
      </c>
      <c r="E153" s="5">
        <v>300</v>
      </c>
      <c r="F153" s="23">
        <v>567000</v>
      </c>
    </row>
    <row r="154" spans="1:6" ht="24" customHeight="1" x14ac:dyDescent="0.25">
      <c r="A154" s="32" t="s">
        <v>508</v>
      </c>
      <c r="B154" s="32">
        <v>11</v>
      </c>
      <c r="C154" s="32"/>
      <c r="D154" s="32"/>
      <c r="E154" s="32"/>
      <c r="F154" s="30">
        <f t="shared" ref="F154:F159" si="0">SUM(F155)</f>
        <v>1500000</v>
      </c>
    </row>
    <row r="155" spans="1:6" ht="23.25" customHeight="1" x14ac:dyDescent="0.25">
      <c r="A155" s="32" t="s">
        <v>509</v>
      </c>
      <c r="B155" s="32">
        <v>11</v>
      </c>
      <c r="C155" s="32" t="s">
        <v>503</v>
      </c>
      <c r="D155" s="32"/>
      <c r="E155" s="32"/>
      <c r="F155" s="30">
        <f t="shared" si="0"/>
        <v>1500000</v>
      </c>
    </row>
    <row r="156" spans="1:6" ht="98.25" customHeight="1" x14ac:dyDescent="0.25">
      <c r="A156" s="5" t="s">
        <v>314</v>
      </c>
      <c r="B156" s="5">
        <v>11</v>
      </c>
      <c r="C156" s="5" t="s">
        <v>160</v>
      </c>
      <c r="D156" s="5" t="s">
        <v>315</v>
      </c>
      <c r="E156" s="5"/>
      <c r="F156" s="18">
        <f t="shared" si="0"/>
        <v>1500000</v>
      </c>
    </row>
    <row r="157" spans="1:6" ht="171" customHeight="1" x14ac:dyDescent="0.25">
      <c r="A157" s="5" t="s">
        <v>316</v>
      </c>
      <c r="B157" s="5">
        <v>11</v>
      </c>
      <c r="C157" s="5" t="s">
        <v>160</v>
      </c>
      <c r="D157" s="5" t="s">
        <v>317</v>
      </c>
      <c r="E157" s="5"/>
      <c r="F157" s="18">
        <f t="shared" si="0"/>
        <v>1500000</v>
      </c>
    </row>
    <row r="158" spans="1:6" ht="108.75" customHeight="1" x14ac:dyDescent="0.25">
      <c r="A158" s="5" t="s">
        <v>318</v>
      </c>
      <c r="B158" s="5">
        <v>11</v>
      </c>
      <c r="C158" s="5" t="s">
        <v>160</v>
      </c>
      <c r="D158" s="5" t="s">
        <v>319</v>
      </c>
      <c r="E158" s="5"/>
      <c r="F158" s="18">
        <f t="shared" si="0"/>
        <v>1500000</v>
      </c>
    </row>
    <row r="159" spans="1:6" ht="94.5" customHeight="1" x14ac:dyDescent="0.25">
      <c r="A159" s="5" t="s">
        <v>320</v>
      </c>
      <c r="B159" s="5">
        <v>11</v>
      </c>
      <c r="C159" s="5" t="s">
        <v>160</v>
      </c>
      <c r="D159" s="5" t="s">
        <v>321</v>
      </c>
      <c r="E159" s="5"/>
      <c r="F159" s="18">
        <f t="shared" si="0"/>
        <v>1500000</v>
      </c>
    </row>
    <row r="160" spans="1:6" ht="48" customHeight="1" x14ac:dyDescent="0.25">
      <c r="A160" s="7" t="s">
        <v>322</v>
      </c>
      <c r="B160" s="5">
        <v>11</v>
      </c>
      <c r="C160" s="5" t="s">
        <v>160</v>
      </c>
      <c r="D160" s="5" t="s">
        <v>323</v>
      </c>
      <c r="E160" s="5">
        <v>600</v>
      </c>
      <c r="F160" s="23">
        <v>1500000</v>
      </c>
    </row>
    <row r="161" spans="1:6" ht="24.75" customHeight="1" x14ac:dyDescent="0.25">
      <c r="A161" s="32" t="s">
        <v>510</v>
      </c>
      <c r="B161" s="32">
        <v>12</v>
      </c>
      <c r="C161" s="32"/>
      <c r="D161" s="32"/>
      <c r="E161" s="32"/>
      <c r="F161" s="30">
        <f t="shared" ref="F161:F166" si="1">SUM(F162)</f>
        <v>219800</v>
      </c>
    </row>
    <row r="162" spans="1:6" ht="38.25" customHeight="1" x14ac:dyDescent="0.25">
      <c r="A162" s="32" t="s">
        <v>511</v>
      </c>
      <c r="B162" s="32">
        <v>12</v>
      </c>
      <c r="C162" s="32" t="s">
        <v>503</v>
      </c>
      <c r="D162" s="32"/>
      <c r="E162" s="32"/>
      <c r="F162" s="30">
        <f t="shared" si="1"/>
        <v>219800</v>
      </c>
    </row>
    <row r="163" spans="1:6" ht="90.75" customHeight="1" x14ac:dyDescent="0.25">
      <c r="A163" s="5" t="s">
        <v>324</v>
      </c>
      <c r="B163" s="5">
        <v>12</v>
      </c>
      <c r="C163" s="5" t="s">
        <v>160</v>
      </c>
      <c r="D163" s="5">
        <v>19</v>
      </c>
      <c r="E163" s="5"/>
      <c r="F163" s="18">
        <f t="shared" si="1"/>
        <v>219800</v>
      </c>
    </row>
    <row r="164" spans="1:6" ht="122.25" customHeight="1" x14ac:dyDescent="0.25">
      <c r="A164" s="5" t="s">
        <v>325</v>
      </c>
      <c r="B164" s="5">
        <v>12</v>
      </c>
      <c r="C164" s="5" t="s">
        <v>160</v>
      </c>
      <c r="D164" s="5" t="s">
        <v>326</v>
      </c>
      <c r="E164" s="5"/>
      <c r="F164" s="18">
        <f t="shared" si="1"/>
        <v>219800</v>
      </c>
    </row>
    <row r="165" spans="1:6" ht="49.5" customHeight="1" x14ac:dyDescent="0.25">
      <c r="A165" s="5" t="s">
        <v>327</v>
      </c>
      <c r="B165" s="5">
        <v>12</v>
      </c>
      <c r="C165" s="5" t="s">
        <v>160</v>
      </c>
      <c r="D165" s="5" t="s">
        <v>328</v>
      </c>
      <c r="E165" s="5"/>
      <c r="F165" s="18">
        <f t="shared" si="1"/>
        <v>219800</v>
      </c>
    </row>
    <row r="166" spans="1:6" ht="48" customHeight="1" x14ac:dyDescent="0.25">
      <c r="A166" s="5" t="s">
        <v>329</v>
      </c>
      <c r="B166" s="5">
        <v>12</v>
      </c>
      <c r="C166" s="5" t="s">
        <v>160</v>
      </c>
      <c r="D166" s="5" t="s">
        <v>330</v>
      </c>
      <c r="E166" s="5"/>
      <c r="F166" s="18">
        <f t="shared" si="1"/>
        <v>219800</v>
      </c>
    </row>
    <row r="167" spans="1:6" ht="49.5" customHeight="1" x14ac:dyDescent="0.25">
      <c r="A167" s="5" t="s">
        <v>171</v>
      </c>
      <c r="B167" s="5">
        <v>12</v>
      </c>
      <c r="C167" s="5" t="s">
        <v>160</v>
      </c>
      <c r="D167" s="5" t="s">
        <v>330</v>
      </c>
      <c r="E167" s="5">
        <v>200</v>
      </c>
      <c r="F167" s="23">
        <v>219800</v>
      </c>
    </row>
  </sheetData>
  <mergeCells count="8">
    <mergeCell ref="A9:F9"/>
    <mergeCell ref="A10:F10"/>
    <mergeCell ref="A1:F1"/>
    <mergeCell ref="A2:F2"/>
    <mergeCell ref="A3:F3"/>
    <mergeCell ref="A4:F4"/>
    <mergeCell ref="A5:F5"/>
    <mergeCell ref="A6:F6"/>
  </mergeCells>
  <pageMargins left="0.70866141732283472" right="0" top="0.15748031496062992" bottom="0.15748031496062992" header="0" footer="0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8"/>
  <sheetViews>
    <sheetView view="pageBreakPreview" zoomScale="115" zoomScaleNormal="100" zoomScaleSheetLayoutView="115" workbookViewId="0">
      <selection activeCell="F19" sqref="F19"/>
    </sheetView>
  </sheetViews>
  <sheetFormatPr defaultRowHeight="15" x14ac:dyDescent="0.25"/>
  <cols>
    <col min="1" max="1" width="36.5703125" customWidth="1"/>
    <col min="2" max="2" width="8.85546875" customWidth="1"/>
    <col min="5" max="5" width="15" customWidth="1"/>
    <col min="6" max="6" width="13.140625" customWidth="1"/>
    <col min="7" max="7" width="18.5703125" style="27" customWidth="1"/>
  </cols>
  <sheetData>
    <row r="1" spans="1:7" ht="15" customHeight="1" x14ac:dyDescent="0.25">
      <c r="A1" s="43" t="s">
        <v>142</v>
      </c>
      <c r="B1" s="43"/>
      <c r="C1" s="40"/>
      <c r="D1" s="40"/>
      <c r="E1" s="40"/>
      <c r="F1" s="40"/>
      <c r="G1" s="40"/>
    </row>
    <row r="2" spans="1:7" ht="15" customHeight="1" x14ac:dyDescent="0.25">
      <c r="A2" s="43" t="s">
        <v>143</v>
      </c>
      <c r="B2" s="43"/>
      <c r="C2" s="40"/>
      <c r="D2" s="40"/>
      <c r="E2" s="40"/>
      <c r="F2" s="40"/>
      <c r="G2" s="40"/>
    </row>
    <row r="3" spans="1:7" ht="15" customHeight="1" x14ac:dyDescent="0.25">
      <c r="A3" s="43" t="s">
        <v>144</v>
      </c>
      <c r="B3" s="43"/>
      <c r="C3" s="40"/>
      <c r="D3" s="40"/>
      <c r="E3" s="40"/>
      <c r="F3" s="40"/>
      <c r="G3" s="40"/>
    </row>
    <row r="4" spans="1:7" ht="15" customHeight="1" x14ac:dyDescent="0.25">
      <c r="A4" s="43" t="s">
        <v>479</v>
      </c>
      <c r="B4" s="43"/>
      <c r="C4" s="43"/>
      <c r="D4" s="43"/>
      <c r="E4" s="43"/>
      <c r="F4" s="43"/>
      <c r="G4" s="43"/>
    </row>
    <row r="5" spans="1:7" ht="15" customHeight="1" x14ac:dyDescent="0.25">
      <c r="A5" s="43" t="s">
        <v>145</v>
      </c>
      <c r="B5" s="43"/>
      <c r="C5" s="40"/>
      <c r="D5" s="40"/>
      <c r="E5" s="40"/>
      <c r="F5" s="40"/>
      <c r="G5" s="40"/>
    </row>
    <row r="6" spans="1:7" ht="12" customHeight="1" x14ac:dyDescent="0.25">
      <c r="A6" s="39" t="s">
        <v>538</v>
      </c>
      <c r="B6" s="39"/>
      <c r="C6" s="40"/>
      <c r="D6" s="40"/>
      <c r="E6" s="40"/>
      <c r="F6" s="40"/>
      <c r="G6" s="40"/>
    </row>
    <row r="9" spans="1:7" ht="37.5" customHeight="1" x14ac:dyDescent="0.25">
      <c r="A9" s="41" t="s">
        <v>481</v>
      </c>
      <c r="B9" s="41"/>
      <c r="C9" s="40"/>
      <c r="D9" s="40"/>
      <c r="E9" s="40"/>
      <c r="F9" s="40"/>
      <c r="G9" s="40"/>
    </row>
    <row r="10" spans="1:7" ht="15" customHeight="1" x14ac:dyDescent="0.25">
      <c r="A10" s="43" t="s">
        <v>146</v>
      </c>
      <c r="B10" s="43"/>
      <c r="C10" s="40"/>
      <c r="D10" s="40"/>
      <c r="E10" s="40"/>
      <c r="F10" s="40"/>
      <c r="G10" s="40"/>
    </row>
    <row r="11" spans="1:7" x14ac:dyDescent="0.25">
      <c r="A11" s="5" t="s">
        <v>147</v>
      </c>
      <c r="B11" s="5" t="s">
        <v>482</v>
      </c>
      <c r="C11" s="5" t="s">
        <v>148</v>
      </c>
      <c r="D11" s="5" t="s">
        <v>149</v>
      </c>
      <c r="E11" s="5" t="s">
        <v>150</v>
      </c>
      <c r="F11" s="5" t="s">
        <v>151</v>
      </c>
      <c r="G11" s="18" t="s">
        <v>152</v>
      </c>
    </row>
    <row r="12" spans="1:7" x14ac:dyDescent="0.25">
      <c r="A12" s="6" t="s">
        <v>153</v>
      </c>
      <c r="B12" s="6"/>
      <c r="C12" s="6"/>
      <c r="D12" s="6"/>
      <c r="E12" s="6"/>
      <c r="F12" s="6"/>
      <c r="G12" s="19">
        <f>'прил 5'!F12</f>
        <v>117532630.31999999</v>
      </c>
    </row>
    <row r="13" spans="1:7" x14ac:dyDescent="0.25">
      <c r="A13" s="6" t="s">
        <v>483</v>
      </c>
      <c r="B13" s="31" t="s">
        <v>484</v>
      </c>
      <c r="C13" s="6"/>
      <c r="D13" s="6"/>
      <c r="E13" s="6"/>
      <c r="F13" s="6"/>
      <c r="G13" s="19">
        <f>SUM(G12)</f>
        <v>117532630.31999999</v>
      </c>
    </row>
    <row r="14" spans="1:7" ht="21.75" customHeight="1" x14ac:dyDescent="0.25">
      <c r="A14" s="6" t="s">
        <v>154</v>
      </c>
      <c r="B14" s="31" t="s">
        <v>484</v>
      </c>
      <c r="C14" s="6" t="s">
        <v>155</v>
      </c>
      <c r="D14" s="6"/>
      <c r="E14" s="6"/>
      <c r="F14" s="6"/>
      <c r="G14" s="30">
        <f>SUM('прил 5'!F13)</f>
        <v>13301860</v>
      </c>
    </row>
    <row r="15" spans="1:7" ht="66.75" customHeight="1" x14ac:dyDescent="0.25">
      <c r="A15" s="6" t="s">
        <v>156</v>
      </c>
      <c r="B15" s="31" t="s">
        <v>484</v>
      </c>
      <c r="C15" s="6" t="s">
        <v>155</v>
      </c>
      <c r="D15" s="6" t="s">
        <v>157</v>
      </c>
      <c r="E15" s="5"/>
      <c r="F15" s="5"/>
      <c r="G15" s="30">
        <f>SUM('прил 5'!F14)</f>
        <v>1762974</v>
      </c>
    </row>
    <row r="16" spans="1:7" ht="34.5" customHeight="1" x14ac:dyDescent="0.25">
      <c r="A16" s="5" t="s">
        <v>158</v>
      </c>
      <c r="B16" s="28" t="s">
        <v>484</v>
      </c>
      <c r="C16" s="5" t="s">
        <v>159</v>
      </c>
      <c r="D16" s="5" t="s">
        <v>160</v>
      </c>
      <c r="E16" s="5">
        <v>71</v>
      </c>
      <c r="F16" s="5"/>
      <c r="G16" s="29">
        <f>SUM('прил 5'!F15)</f>
        <v>1762974</v>
      </c>
    </row>
    <row r="17" spans="1:7" ht="27.75" customHeight="1" x14ac:dyDescent="0.25">
      <c r="A17" s="5" t="s">
        <v>161</v>
      </c>
      <c r="B17" s="28" t="s">
        <v>484</v>
      </c>
      <c r="C17" s="5" t="s">
        <v>159</v>
      </c>
      <c r="D17" s="5" t="s">
        <v>160</v>
      </c>
      <c r="E17" s="5" t="s">
        <v>162</v>
      </c>
      <c r="F17" s="5"/>
      <c r="G17" s="29">
        <f>SUM('прил 5'!F16)</f>
        <v>1762974</v>
      </c>
    </row>
    <row r="18" spans="1:7" ht="50.25" customHeight="1" x14ac:dyDescent="0.25">
      <c r="A18" s="5" t="s">
        <v>163</v>
      </c>
      <c r="B18" s="28" t="s">
        <v>484</v>
      </c>
      <c r="C18" s="5" t="s">
        <v>159</v>
      </c>
      <c r="D18" s="5" t="s">
        <v>160</v>
      </c>
      <c r="E18" s="5" t="s">
        <v>164</v>
      </c>
      <c r="F18" s="5"/>
      <c r="G18" s="29">
        <f>SUM('прил 5'!F17)</f>
        <v>1762974</v>
      </c>
    </row>
    <row r="19" spans="1:7" ht="99.75" customHeight="1" x14ac:dyDescent="0.25">
      <c r="A19" s="5" t="s">
        <v>165</v>
      </c>
      <c r="B19" s="28" t="s">
        <v>484</v>
      </c>
      <c r="C19" s="5" t="s">
        <v>159</v>
      </c>
      <c r="D19" s="5" t="s">
        <v>160</v>
      </c>
      <c r="E19" s="5" t="s">
        <v>164</v>
      </c>
      <c r="F19" s="5">
        <v>100</v>
      </c>
      <c r="G19" s="29">
        <f>SUM('прил 5'!F18)</f>
        <v>1762974</v>
      </c>
    </row>
    <row r="20" spans="1:7" ht="96.75" customHeight="1" x14ac:dyDescent="0.25">
      <c r="A20" s="32" t="s">
        <v>488</v>
      </c>
      <c r="B20" s="31" t="s">
        <v>484</v>
      </c>
      <c r="C20" s="32" t="s">
        <v>485</v>
      </c>
      <c r="D20" s="32" t="s">
        <v>486</v>
      </c>
      <c r="E20" s="32"/>
      <c r="F20" s="32"/>
      <c r="G20" s="30">
        <f>SUM('прил 5'!F19)</f>
        <v>9242531</v>
      </c>
    </row>
    <row r="21" spans="1:7" ht="36" customHeight="1" x14ac:dyDescent="0.25">
      <c r="A21" s="5" t="s">
        <v>167</v>
      </c>
      <c r="B21" s="28" t="s">
        <v>484</v>
      </c>
      <c r="C21" s="5" t="s">
        <v>159</v>
      </c>
      <c r="D21" s="5" t="s">
        <v>166</v>
      </c>
      <c r="E21" s="5">
        <v>73</v>
      </c>
      <c r="F21" s="5"/>
      <c r="G21" s="29">
        <f>SUM('прил 5'!F20)</f>
        <v>9242531</v>
      </c>
    </row>
    <row r="22" spans="1:7" ht="32.25" customHeight="1" x14ac:dyDescent="0.25">
      <c r="A22" s="5" t="s">
        <v>168</v>
      </c>
      <c r="B22" s="28" t="s">
        <v>484</v>
      </c>
      <c r="C22" s="5" t="s">
        <v>159</v>
      </c>
      <c r="D22" s="5" t="s">
        <v>166</v>
      </c>
      <c r="E22" s="5" t="s">
        <v>169</v>
      </c>
      <c r="F22" s="5"/>
      <c r="G22" s="29">
        <f>SUM('прил 5'!F21)</f>
        <v>9242531</v>
      </c>
    </row>
    <row r="23" spans="1:7" ht="45" customHeight="1" x14ac:dyDescent="0.25">
      <c r="A23" s="5" t="s">
        <v>163</v>
      </c>
      <c r="B23" s="28" t="s">
        <v>484</v>
      </c>
      <c r="C23" s="5" t="s">
        <v>159</v>
      </c>
      <c r="D23" s="5" t="s">
        <v>166</v>
      </c>
      <c r="E23" s="5" t="s">
        <v>170</v>
      </c>
      <c r="F23" s="5"/>
      <c r="G23" s="29">
        <f>SUM('прил 5'!F22)</f>
        <v>9242531</v>
      </c>
    </row>
    <row r="24" spans="1:7" ht="102" customHeight="1" x14ac:dyDescent="0.25">
      <c r="A24" s="5" t="s">
        <v>165</v>
      </c>
      <c r="B24" s="28" t="s">
        <v>484</v>
      </c>
      <c r="C24" s="5" t="s">
        <v>159</v>
      </c>
      <c r="D24" s="5" t="s">
        <v>166</v>
      </c>
      <c r="E24" s="5" t="s">
        <v>170</v>
      </c>
      <c r="F24" s="5">
        <v>100</v>
      </c>
      <c r="G24" s="29">
        <f>SUM('прил 5'!F23)</f>
        <v>7954600</v>
      </c>
    </row>
    <row r="25" spans="1:7" ht="55.5" customHeight="1" x14ac:dyDescent="0.25">
      <c r="A25" s="5" t="s">
        <v>171</v>
      </c>
      <c r="B25" s="28" t="s">
        <v>484</v>
      </c>
      <c r="C25" s="5" t="s">
        <v>159</v>
      </c>
      <c r="D25" s="5" t="s">
        <v>166</v>
      </c>
      <c r="E25" s="5" t="s">
        <v>170</v>
      </c>
      <c r="F25" s="5">
        <v>200</v>
      </c>
      <c r="G25" s="29">
        <f>SUM('прил 5'!F24)</f>
        <v>1021500</v>
      </c>
    </row>
    <row r="26" spans="1:7" ht="26.25" customHeight="1" x14ac:dyDescent="0.25">
      <c r="A26" s="5" t="s">
        <v>172</v>
      </c>
      <c r="B26" s="28" t="s">
        <v>484</v>
      </c>
      <c r="C26" s="5" t="s">
        <v>159</v>
      </c>
      <c r="D26" s="5" t="s">
        <v>166</v>
      </c>
      <c r="E26" s="5" t="s">
        <v>170</v>
      </c>
      <c r="F26" s="5">
        <v>800</v>
      </c>
      <c r="G26" s="29">
        <f>SUM('прил 5'!F25)</f>
        <v>266431</v>
      </c>
    </row>
    <row r="27" spans="1:7" ht="30.75" customHeight="1" x14ac:dyDescent="0.25">
      <c r="A27" s="32" t="s">
        <v>489</v>
      </c>
      <c r="B27" s="31" t="s">
        <v>484</v>
      </c>
      <c r="C27" s="32" t="s">
        <v>485</v>
      </c>
      <c r="D27" s="32" t="s">
        <v>487</v>
      </c>
      <c r="E27" s="32"/>
      <c r="F27" s="32"/>
      <c r="G27" s="30">
        <f>SUM('прил 5'!F26)</f>
        <v>250000</v>
      </c>
    </row>
    <row r="28" spans="1:7" ht="35.25" customHeight="1" x14ac:dyDescent="0.25">
      <c r="A28" s="5" t="s">
        <v>174</v>
      </c>
      <c r="B28" s="28" t="s">
        <v>484</v>
      </c>
      <c r="C28" s="5" t="s">
        <v>159</v>
      </c>
      <c r="D28" s="5" t="s">
        <v>173</v>
      </c>
      <c r="E28" s="5">
        <v>77</v>
      </c>
      <c r="F28" s="5"/>
      <c r="G28" s="29">
        <f>SUM('прил 5'!F27)</f>
        <v>250000</v>
      </c>
    </row>
    <row r="29" spans="1:7" ht="23.25" customHeight="1" x14ac:dyDescent="0.25">
      <c r="A29" s="5" t="s">
        <v>175</v>
      </c>
      <c r="B29" s="28" t="s">
        <v>484</v>
      </c>
      <c r="C29" s="5" t="s">
        <v>159</v>
      </c>
      <c r="D29" s="5" t="s">
        <v>173</v>
      </c>
      <c r="E29" s="5" t="s">
        <v>176</v>
      </c>
      <c r="F29" s="5"/>
      <c r="G29" s="29">
        <f>SUM('прил 5'!F28)</f>
        <v>250000</v>
      </c>
    </row>
    <row r="30" spans="1:7" ht="31.5" customHeight="1" x14ac:dyDescent="0.25">
      <c r="A30" s="5" t="s">
        <v>177</v>
      </c>
      <c r="B30" s="28" t="s">
        <v>484</v>
      </c>
      <c r="C30" s="5" t="s">
        <v>159</v>
      </c>
      <c r="D30" s="5" t="s">
        <v>173</v>
      </c>
      <c r="E30" s="5" t="s">
        <v>178</v>
      </c>
      <c r="F30" s="5"/>
      <c r="G30" s="29">
        <f>SUM('прил 5'!F29)</f>
        <v>250000</v>
      </c>
    </row>
    <row r="31" spans="1:7" ht="21" customHeight="1" x14ac:dyDescent="0.25">
      <c r="A31" s="5" t="s">
        <v>172</v>
      </c>
      <c r="B31" s="28" t="s">
        <v>484</v>
      </c>
      <c r="C31" s="5" t="s">
        <v>159</v>
      </c>
      <c r="D31" s="5" t="s">
        <v>173</v>
      </c>
      <c r="E31" s="5" t="s">
        <v>178</v>
      </c>
      <c r="F31" s="5">
        <v>800</v>
      </c>
      <c r="G31" s="29">
        <f>SUM('прил 5'!F30)</f>
        <v>250000</v>
      </c>
    </row>
    <row r="32" spans="1:7" ht="23.25" customHeight="1" x14ac:dyDescent="0.25">
      <c r="A32" s="32" t="s">
        <v>490</v>
      </c>
      <c r="B32" s="31" t="s">
        <v>484</v>
      </c>
      <c r="C32" s="32" t="s">
        <v>485</v>
      </c>
      <c r="D32" s="32">
        <v>11</v>
      </c>
      <c r="E32" s="32"/>
      <c r="F32" s="32"/>
      <c r="G32" s="30">
        <f>SUM('прил 5'!F31)</f>
        <v>238998</v>
      </c>
    </row>
    <row r="33" spans="1:7" ht="20.25" customHeight="1" x14ac:dyDescent="0.25">
      <c r="A33" s="5" t="s">
        <v>179</v>
      </c>
      <c r="B33" s="28" t="s">
        <v>484</v>
      </c>
      <c r="C33" s="5" t="s">
        <v>159</v>
      </c>
      <c r="D33" s="5">
        <v>11</v>
      </c>
      <c r="E33" s="5">
        <v>78</v>
      </c>
      <c r="F33" s="5"/>
      <c r="G33" s="29">
        <f>SUM('прил 5'!F32)</f>
        <v>238998</v>
      </c>
    </row>
    <row r="34" spans="1:7" ht="36" customHeight="1" x14ac:dyDescent="0.25">
      <c r="A34" s="5" t="s">
        <v>180</v>
      </c>
      <c r="B34" s="28" t="s">
        <v>484</v>
      </c>
      <c r="C34" s="5" t="s">
        <v>159</v>
      </c>
      <c r="D34" s="5">
        <v>11</v>
      </c>
      <c r="E34" s="5" t="s">
        <v>181</v>
      </c>
      <c r="F34" s="5"/>
      <c r="G34" s="29">
        <f>SUM('прил 5'!F33)</f>
        <v>238998</v>
      </c>
    </row>
    <row r="35" spans="1:7" ht="30.75" customHeight="1" x14ac:dyDescent="0.25">
      <c r="A35" s="5" t="s">
        <v>182</v>
      </c>
      <c r="B35" s="28" t="s">
        <v>484</v>
      </c>
      <c r="C35" s="5" t="s">
        <v>159</v>
      </c>
      <c r="D35" s="5">
        <v>11</v>
      </c>
      <c r="E35" s="5" t="s">
        <v>183</v>
      </c>
      <c r="F35" s="5"/>
      <c r="G35" s="29">
        <f>SUM('прил 5'!F34)</f>
        <v>238998</v>
      </c>
    </row>
    <row r="36" spans="1:7" ht="24.75" customHeight="1" x14ac:dyDescent="0.25">
      <c r="A36" s="5" t="s">
        <v>172</v>
      </c>
      <c r="B36" s="28" t="s">
        <v>484</v>
      </c>
      <c r="C36" s="5" t="s">
        <v>159</v>
      </c>
      <c r="D36" s="5">
        <v>11</v>
      </c>
      <c r="E36" s="5" t="s">
        <v>183</v>
      </c>
      <c r="F36" s="5">
        <v>800</v>
      </c>
      <c r="G36" s="29">
        <f>SUM('прил 5'!F35)</f>
        <v>238998</v>
      </c>
    </row>
    <row r="37" spans="1:7" ht="33.75" customHeight="1" x14ac:dyDescent="0.25">
      <c r="A37" s="32" t="s">
        <v>491</v>
      </c>
      <c r="B37" s="31" t="s">
        <v>484</v>
      </c>
      <c r="C37" s="32" t="s">
        <v>485</v>
      </c>
      <c r="D37" s="32">
        <v>13</v>
      </c>
      <c r="E37" s="32"/>
      <c r="F37" s="32"/>
      <c r="G37" s="30">
        <f>SUM('прил 5'!F36)</f>
        <v>1807357</v>
      </c>
    </row>
    <row r="38" spans="1:7" ht="81.75" customHeight="1" x14ac:dyDescent="0.25">
      <c r="A38" s="5" t="s">
        <v>184</v>
      </c>
      <c r="B38" s="28" t="s">
        <v>484</v>
      </c>
      <c r="C38" s="5" t="s">
        <v>159</v>
      </c>
      <c r="D38" s="5">
        <v>13</v>
      </c>
      <c r="E38" s="5" t="s">
        <v>160</v>
      </c>
      <c r="F38" s="5"/>
      <c r="G38" s="29">
        <f>SUM('прил 5'!F37)</f>
        <v>231655</v>
      </c>
    </row>
    <row r="39" spans="1:7" ht="123.75" customHeight="1" x14ac:dyDescent="0.25">
      <c r="A39" s="5" t="s">
        <v>185</v>
      </c>
      <c r="B39" s="28" t="s">
        <v>484</v>
      </c>
      <c r="C39" s="5" t="s">
        <v>159</v>
      </c>
      <c r="D39" s="5">
        <v>13</v>
      </c>
      <c r="E39" s="5" t="s">
        <v>186</v>
      </c>
      <c r="F39" s="5"/>
      <c r="G39" s="29">
        <f>SUM('прил 5'!F38)</f>
        <v>201655</v>
      </c>
    </row>
    <row r="40" spans="1:7" ht="47.25" customHeight="1" x14ac:dyDescent="0.25">
      <c r="A40" s="5" t="s">
        <v>187</v>
      </c>
      <c r="B40" s="28" t="s">
        <v>484</v>
      </c>
      <c r="C40" s="5" t="s">
        <v>159</v>
      </c>
      <c r="D40" s="5">
        <v>13</v>
      </c>
      <c r="E40" s="5" t="s">
        <v>188</v>
      </c>
      <c r="F40" s="5"/>
      <c r="G40" s="29">
        <f>SUM('прил 5'!F39)</f>
        <v>201655</v>
      </c>
    </row>
    <row r="41" spans="1:7" ht="45.75" customHeight="1" x14ac:dyDescent="0.25">
      <c r="A41" s="5" t="s">
        <v>171</v>
      </c>
      <c r="B41" s="28" t="s">
        <v>484</v>
      </c>
      <c r="C41" s="5" t="s">
        <v>159</v>
      </c>
      <c r="D41" s="5">
        <v>13</v>
      </c>
      <c r="E41" s="5" t="s">
        <v>188</v>
      </c>
      <c r="F41" s="5">
        <v>200</v>
      </c>
      <c r="G41" s="29">
        <f>SUM('прил 5'!F40)</f>
        <v>176655</v>
      </c>
    </row>
    <row r="42" spans="1:7" ht="33.75" customHeight="1" x14ac:dyDescent="0.25">
      <c r="A42" s="5" t="s">
        <v>189</v>
      </c>
      <c r="B42" s="28" t="s">
        <v>484</v>
      </c>
      <c r="C42" s="5" t="s">
        <v>159</v>
      </c>
      <c r="D42" s="5">
        <v>13</v>
      </c>
      <c r="E42" s="5" t="s">
        <v>188</v>
      </c>
      <c r="F42" s="5">
        <v>300</v>
      </c>
      <c r="G42" s="29">
        <f>SUM('прил 5'!F41)</f>
        <v>25000</v>
      </c>
    </row>
    <row r="43" spans="1:7" ht="126" customHeight="1" x14ac:dyDescent="0.25">
      <c r="A43" s="5" t="s">
        <v>190</v>
      </c>
      <c r="B43" s="28" t="s">
        <v>484</v>
      </c>
      <c r="C43" s="5" t="s">
        <v>159</v>
      </c>
      <c r="D43" s="5">
        <v>13</v>
      </c>
      <c r="E43" s="5" t="s">
        <v>191</v>
      </c>
      <c r="F43" s="5"/>
      <c r="G43" s="29">
        <f>SUM('прил 5'!F42)</f>
        <v>30000</v>
      </c>
    </row>
    <row r="44" spans="1:7" ht="57.75" customHeight="1" x14ac:dyDescent="0.25">
      <c r="A44" s="5" t="s">
        <v>187</v>
      </c>
      <c r="B44" s="28" t="s">
        <v>484</v>
      </c>
      <c r="C44" s="5" t="s">
        <v>159</v>
      </c>
      <c r="D44" s="5">
        <v>13</v>
      </c>
      <c r="E44" s="5" t="s">
        <v>192</v>
      </c>
      <c r="F44" s="5"/>
      <c r="G44" s="29">
        <f>SUM('прил 5'!F43)</f>
        <v>30000</v>
      </c>
    </row>
    <row r="45" spans="1:7" ht="40.5" customHeight="1" x14ac:dyDescent="0.25">
      <c r="A45" s="5" t="s">
        <v>193</v>
      </c>
      <c r="B45" s="28" t="s">
        <v>484</v>
      </c>
      <c r="C45" s="5" t="s">
        <v>159</v>
      </c>
      <c r="D45" s="5">
        <v>13</v>
      </c>
      <c r="E45" s="5" t="s">
        <v>194</v>
      </c>
      <c r="F45" s="5"/>
      <c r="G45" s="29">
        <f>SUM('прил 5'!F44)</f>
        <v>30000</v>
      </c>
    </row>
    <row r="46" spans="1:7" ht="55.5" customHeight="1" x14ac:dyDescent="0.25">
      <c r="A46" s="5" t="s">
        <v>171</v>
      </c>
      <c r="B46" s="28" t="s">
        <v>484</v>
      </c>
      <c r="C46" s="5" t="s">
        <v>159</v>
      </c>
      <c r="D46" s="5">
        <v>13</v>
      </c>
      <c r="E46" s="5" t="s">
        <v>194</v>
      </c>
      <c r="F46" s="5">
        <v>200</v>
      </c>
      <c r="G46" s="29">
        <f>SUM('прил 5'!F45)</f>
        <v>30000</v>
      </c>
    </row>
    <row r="47" spans="1:7" ht="87" customHeight="1" x14ac:dyDescent="0.25">
      <c r="A47" s="5" t="s">
        <v>195</v>
      </c>
      <c r="B47" s="28" t="s">
        <v>484</v>
      </c>
      <c r="C47" s="5" t="s">
        <v>159</v>
      </c>
      <c r="D47" s="5">
        <v>13</v>
      </c>
      <c r="E47" s="5" t="s">
        <v>166</v>
      </c>
      <c r="F47" s="5"/>
      <c r="G47" s="29">
        <f>SUM('прил 5'!F46)</f>
        <v>577500</v>
      </c>
    </row>
    <row r="48" spans="1:7" ht="138" customHeight="1" x14ac:dyDescent="0.25">
      <c r="A48" s="5" t="s">
        <v>196</v>
      </c>
      <c r="B48" s="28" t="s">
        <v>484</v>
      </c>
      <c r="C48" s="5" t="s">
        <v>159</v>
      </c>
      <c r="D48" s="5">
        <v>13</v>
      </c>
      <c r="E48" s="5" t="s">
        <v>197</v>
      </c>
      <c r="F48" s="5"/>
      <c r="G48" s="29">
        <f>SUM('прил 5'!F47)</f>
        <v>577500</v>
      </c>
    </row>
    <row r="49" spans="1:7" ht="66.75" customHeight="1" x14ac:dyDescent="0.25">
      <c r="A49" s="5" t="s">
        <v>198</v>
      </c>
      <c r="B49" s="28" t="s">
        <v>484</v>
      </c>
      <c r="C49" s="5" t="s">
        <v>159</v>
      </c>
      <c r="D49" s="5">
        <v>13</v>
      </c>
      <c r="E49" s="5" t="s">
        <v>199</v>
      </c>
      <c r="F49" s="5"/>
      <c r="G49" s="29">
        <f>SUM('прил 5'!F48)</f>
        <v>577500</v>
      </c>
    </row>
    <row r="50" spans="1:7" ht="33.75" customHeight="1" x14ac:dyDescent="0.25">
      <c r="A50" s="5" t="s">
        <v>200</v>
      </c>
      <c r="B50" s="28" t="s">
        <v>484</v>
      </c>
      <c r="C50" s="5" t="s">
        <v>159</v>
      </c>
      <c r="D50" s="5">
        <v>13</v>
      </c>
      <c r="E50" s="5" t="s">
        <v>201</v>
      </c>
      <c r="F50" s="5"/>
      <c r="G50" s="29">
        <f>SUM('прил 5'!F49)</f>
        <v>377500</v>
      </c>
    </row>
    <row r="51" spans="1:7" ht="53.25" customHeight="1" x14ac:dyDescent="0.25">
      <c r="A51" s="5" t="s">
        <v>171</v>
      </c>
      <c r="B51" s="28" t="s">
        <v>484</v>
      </c>
      <c r="C51" s="5" t="s">
        <v>159</v>
      </c>
      <c r="D51" s="5">
        <v>13</v>
      </c>
      <c r="E51" s="5" t="s">
        <v>201</v>
      </c>
      <c r="F51" s="5">
        <v>200</v>
      </c>
      <c r="G51" s="29">
        <f>SUM('прил 5'!F50)</f>
        <v>377500</v>
      </c>
    </row>
    <row r="52" spans="1:7" ht="34.5" customHeight="1" x14ac:dyDescent="0.25">
      <c r="A52" s="5" t="s">
        <v>202</v>
      </c>
      <c r="B52" s="28" t="s">
        <v>484</v>
      </c>
      <c r="C52" s="5" t="s">
        <v>159</v>
      </c>
      <c r="D52" s="5">
        <v>13</v>
      </c>
      <c r="E52" s="5" t="s">
        <v>203</v>
      </c>
      <c r="F52" s="5"/>
      <c r="G52" s="29">
        <f>SUM('прил 5'!F51)</f>
        <v>200000</v>
      </c>
    </row>
    <row r="53" spans="1:7" ht="48.75" customHeight="1" x14ac:dyDescent="0.25">
      <c r="A53" s="5" t="s">
        <v>171</v>
      </c>
      <c r="B53" s="28" t="s">
        <v>484</v>
      </c>
      <c r="C53" s="5" t="s">
        <v>159</v>
      </c>
      <c r="D53" s="5">
        <v>13</v>
      </c>
      <c r="E53" s="5" t="s">
        <v>203</v>
      </c>
      <c r="F53" s="5">
        <v>200</v>
      </c>
      <c r="G53" s="29">
        <f>SUM('прил 5'!F52)</f>
        <v>200000</v>
      </c>
    </row>
    <row r="54" spans="1:7" ht="81" customHeight="1" x14ac:dyDescent="0.25">
      <c r="A54" s="5" t="s">
        <v>204</v>
      </c>
      <c r="B54" s="28" t="s">
        <v>484</v>
      </c>
      <c r="C54" s="5" t="s">
        <v>159</v>
      </c>
      <c r="D54" s="5">
        <v>13</v>
      </c>
      <c r="E54" s="5" t="s">
        <v>205</v>
      </c>
      <c r="F54" s="5"/>
      <c r="G54" s="29">
        <f>SUM('прил 5'!F53)</f>
        <v>661200</v>
      </c>
    </row>
    <row r="55" spans="1:7" ht="168" customHeight="1" x14ac:dyDescent="0.25">
      <c r="A55" s="5" t="s">
        <v>206</v>
      </c>
      <c r="B55" s="28" t="s">
        <v>484</v>
      </c>
      <c r="C55" s="5" t="s">
        <v>159</v>
      </c>
      <c r="D55" s="5">
        <v>13</v>
      </c>
      <c r="E55" s="5" t="s">
        <v>207</v>
      </c>
      <c r="F55" s="5"/>
      <c r="G55" s="29">
        <f>SUM('прил 5'!F54)</f>
        <v>661200</v>
      </c>
    </row>
    <row r="56" spans="1:7" ht="96.75" customHeight="1" x14ac:dyDescent="0.25">
      <c r="A56" s="5" t="s">
        <v>208</v>
      </c>
      <c r="B56" s="28" t="s">
        <v>484</v>
      </c>
      <c r="C56" s="5" t="s">
        <v>159</v>
      </c>
      <c r="D56" s="5">
        <v>13</v>
      </c>
      <c r="E56" s="5" t="s">
        <v>209</v>
      </c>
      <c r="F56" s="5"/>
      <c r="G56" s="29">
        <f>SUM('прил 5'!F55)</f>
        <v>661200</v>
      </c>
    </row>
    <row r="57" spans="1:7" ht="42" customHeight="1" x14ac:dyDescent="0.25">
      <c r="A57" s="5" t="s">
        <v>210</v>
      </c>
      <c r="B57" s="28" t="s">
        <v>484</v>
      </c>
      <c r="C57" s="5" t="s">
        <v>159</v>
      </c>
      <c r="D57" s="5">
        <v>13</v>
      </c>
      <c r="E57" s="5" t="s">
        <v>211</v>
      </c>
      <c r="F57" s="5"/>
      <c r="G57" s="29">
        <f>SUM('прил 5'!F56)</f>
        <v>661200</v>
      </c>
    </row>
    <row r="58" spans="1:7" ht="51.75" customHeight="1" x14ac:dyDescent="0.25">
      <c r="A58" s="5" t="s">
        <v>171</v>
      </c>
      <c r="B58" s="28" t="s">
        <v>484</v>
      </c>
      <c r="C58" s="5" t="s">
        <v>159</v>
      </c>
      <c r="D58" s="5">
        <v>13</v>
      </c>
      <c r="E58" s="5" t="s">
        <v>211</v>
      </c>
      <c r="F58" s="5">
        <v>200</v>
      </c>
      <c r="G58" s="29">
        <f>SUM('прил 5'!F57)</f>
        <v>661200</v>
      </c>
    </row>
    <row r="59" spans="1:7" ht="39.75" customHeight="1" x14ac:dyDescent="0.25">
      <c r="A59" s="5" t="s">
        <v>174</v>
      </c>
      <c r="B59" s="28" t="s">
        <v>484</v>
      </c>
      <c r="C59" s="5" t="s">
        <v>159</v>
      </c>
      <c r="D59" s="5">
        <v>13</v>
      </c>
      <c r="E59" s="5">
        <v>77</v>
      </c>
      <c r="F59" s="5"/>
      <c r="G59" s="29">
        <f>SUM('прил 5'!F58)</f>
        <v>316000</v>
      </c>
    </row>
    <row r="60" spans="1:7" ht="36" customHeight="1" x14ac:dyDescent="0.25">
      <c r="A60" s="5" t="s">
        <v>212</v>
      </c>
      <c r="B60" s="28" t="s">
        <v>484</v>
      </c>
      <c r="C60" s="5" t="s">
        <v>159</v>
      </c>
      <c r="D60" s="5">
        <v>13</v>
      </c>
      <c r="E60" s="5" t="s">
        <v>213</v>
      </c>
      <c r="F60" s="5"/>
      <c r="G60" s="29">
        <f>SUM('прил 5'!F59)</f>
        <v>316000</v>
      </c>
    </row>
    <row r="61" spans="1:7" ht="51.75" customHeight="1" x14ac:dyDescent="0.25">
      <c r="A61" s="7" t="s">
        <v>214</v>
      </c>
      <c r="B61" s="28" t="s">
        <v>484</v>
      </c>
      <c r="C61" s="5" t="s">
        <v>159</v>
      </c>
      <c r="D61" s="5">
        <v>13</v>
      </c>
      <c r="E61" s="5" t="s">
        <v>215</v>
      </c>
      <c r="F61" s="5"/>
      <c r="G61" s="29">
        <f>SUM('прил 5'!F60)</f>
        <v>316000</v>
      </c>
    </row>
    <row r="62" spans="1:7" ht="57.75" customHeight="1" x14ac:dyDescent="0.25">
      <c r="A62" s="5" t="s">
        <v>171</v>
      </c>
      <c r="B62" s="28" t="s">
        <v>484</v>
      </c>
      <c r="C62" s="5" t="s">
        <v>159</v>
      </c>
      <c r="D62" s="5">
        <v>13</v>
      </c>
      <c r="E62" s="5" t="s">
        <v>215</v>
      </c>
      <c r="F62" s="5">
        <v>200</v>
      </c>
      <c r="G62" s="29">
        <f>SUM('прил 5'!F61)</f>
        <v>316000</v>
      </c>
    </row>
    <row r="63" spans="1:7" ht="21.75" customHeight="1" x14ac:dyDescent="0.25">
      <c r="A63" s="5" t="s">
        <v>179</v>
      </c>
      <c r="B63" s="28" t="s">
        <v>484</v>
      </c>
      <c r="C63" s="5" t="s">
        <v>159</v>
      </c>
      <c r="D63" s="5">
        <v>13</v>
      </c>
      <c r="E63" s="5">
        <v>78</v>
      </c>
      <c r="F63" s="5"/>
      <c r="G63" s="29">
        <f>SUM('прил 5'!F62)</f>
        <v>21002</v>
      </c>
    </row>
    <row r="64" spans="1:7" ht="33.75" customHeight="1" x14ac:dyDescent="0.25">
      <c r="A64" s="5" t="s">
        <v>180</v>
      </c>
      <c r="B64" s="28" t="s">
        <v>484</v>
      </c>
      <c r="C64" s="5" t="s">
        <v>159</v>
      </c>
      <c r="D64" s="5">
        <v>13</v>
      </c>
      <c r="E64" s="5" t="s">
        <v>216</v>
      </c>
      <c r="F64" s="5"/>
      <c r="G64" s="29">
        <f>SUM('прил 5'!F63)</f>
        <v>21002</v>
      </c>
    </row>
    <row r="65" spans="1:7" ht="28.5" customHeight="1" x14ac:dyDescent="0.25">
      <c r="A65" s="5" t="s">
        <v>182</v>
      </c>
      <c r="B65" s="28" t="s">
        <v>484</v>
      </c>
      <c r="C65" s="5" t="s">
        <v>159</v>
      </c>
      <c r="D65" s="5">
        <v>13</v>
      </c>
      <c r="E65" s="5" t="s">
        <v>217</v>
      </c>
      <c r="F65" s="5"/>
      <c r="G65" s="29">
        <f>SUM('прил 5'!F64)</f>
        <v>21002</v>
      </c>
    </row>
    <row r="66" spans="1:7" ht="48.75" customHeight="1" x14ac:dyDescent="0.25">
      <c r="A66" s="5" t="s">
        <v>171</v>
      </c>
      <c r="B66" s="28" t="s">
        <v>484</v>
      </c>
      <c r="C66" s="5" t="s">
        <v>159</v>
      </c>
      <c r="D66" s="5">
        <v>13</v>
      </c>
      <c r="E66" s="5" t="s">
        <v>217</v>
      </c>
      <c r="F66" s="5">
        <v>200</v>
      </c>
      <c r="G66" s="29">
        <f>SUM('прил 5'!F65)</f>
        <v>21002</v>
      </c>
    </row>
    <row r="67" spans="1:7" ht="38.25" customHeight="1" x14ac:dyDescent="0.25">
      <c r="A67" s="32" t="s">
        <v>492</v>
      </c>
      <c r="B67" s="31" t="s">
        <v>484</v>
      </c>
      <c r="C67" s="32" t="s">
        <v>493</v>
      </c>
      <c r="D67" s="32"/>
      <c r="E67" s="32"/>
      <c r="F67" s="32"/>
      <c r="G67" s="30">
        <f>SUM('прил 5'!F66)</f>
        <v>536920</v>
      </c>
    </row>
    <row r="68" spans="1:7" ht="60.75" customHeight="1" x14ac:dyDescent="0.25">
      <c r="A68" s="32" t="s">
        <v>494</v>
      </c>
      <c r="B68" s="31" t="s">
        <v>484</v>
      </c>
      <c r="C68" s="32" t="s">
        <v>493</v>
      </c>
      <c r="D68" s="32">
        <v>10</v>
      </c>
      <c r="E68" s="32"/>
      <c r="F68" s="32"/>
      <c r="G68" s="30">
        <f>SUM('прил 5'!F67)</f>
        <v>53000</v>
      </c>
    </row>
    <row r="69" spans="1:7" ht="122.25" customHeight="1" x14ac:dyDescent="0.25">
      <c r="A69" s="5" t="s">
        <v>219</v>
      </c>
      <c r="B69" s="28" t="s">
        <v>484</v>
      </c>
      <c r="C69" s="5" t="s">
        <v>218</v>
      </c>
      <c r="D69" s="5">
        <v>10</v>
      </c>
      <c r="E69" s="5">
        <v>13</v>
      </c>
      <c r="F69" s="5"/>
      <c r="G69" s="29">
        <f>SUM('прил 5'!F68)</f>
        <v>53000</v>
      </c>
    </row>
    <row r="70" spans="1:7" ht="158.25" customHeight="1" x14ac:dyDescent="0.25">
      <c r="A70" s="5" t="s">
        <v>220</v>
      </c>
      <c r="B70" s="28" t="s">
        <v>484</v>
      </c>
      <c r="C70" s="5" t="s">
        <v>218</v>
      </c>
      <c r="D70" s="5">
        <v>10</v>
      </c>
      <c r="E70" s="5" t="s">
        <v>221</v>
      </c>
      <c r="F70" s="5"/>
      <c r="G70" s="29">
        <f>SUM('прил 5'!F69)</f>
        <v>18000</v>
      </c>
    </row>
    <row r="71" spans="1:7" ht="57.75" customHeight="1" x14ac:dyDescent="0.25">
      <c r="A71" s="5" t="s">
        <v>222</v>
      </c>
      <c r="B71" s="28" t="s">
        <v>484</v>
      </c>
      <c r="C71" s="5" t="s">
        <v>218</v>
      </c>
      <c r="D71" s="5">
        <v>10</v>
      </c>
      <c r="E71" s="5" t="s">
        <v>223</v>
      </c>
      <c r="F71" s="5"/>
      <c r="G71" s="29">
        <f>SUM('прил 5'!F70)</f>
        <v>18000</v>
      </c>
    </row>
    <row r="72" spans="1:7" ht="66.75" customHeight="1" x14ac:dyDescent="0.25">
      <c r="A72" s="5" t="s">
        <v>224</v>
      </c>
      <c r="B72" s="28" t="s">
        <v>484</v>
      </c>
      <c r="C72" s="5" t="s">
        <v>218</v>
      </c>
      <c r="D72" s="5">
        <v>10</v>
      </c>
      <c r="E72" s="5" t="s">
        <v>225</v>
      </c>
      <c r="F72" s="5"/>
      <c r="G72" s="29">
        <f>SUM('прил 5'!F71)</f>
        <v>18000</v>
      </c>
    </row>
    <row r="73" spans="1:7" ht="57" customHeight="1" x14ac:dyDescent="0.25">
      <c r="A73" s="5" t="s">
        <v>171</v>
      </c>
      <c r="B73" s="28" t="s">
        <v>484</v>
      </c>
      <c r="C73" s="5" t="s">
        <v>218</v>
      </c>
      <c r="D73" s="5">
        <v>10</v>
      </c>
      <c r="E73" s="5" t="s">
        <v>225</v>
      </c>
      <c r="F73" s="5">
        <v>200</v>
      </c>
      <c r="G73" s="29">
        <f>SUM('прил 5'!F72)</f>
        <v>18000</v>
      </c>
    </row>
    <row r="74" spans="1:7" ht="168.75" customHeight="1" x14ac:dyDescent="0.25">
      <c r="A74" s="5" t="s">
        <v>226</v>
      </c>
      <c r="B74" s="28" t="s">
        <v>484</v>
      </c>
      <c r="C74" s="5" t="s">
        <v>218</v>
      </c>
      <c r="D74" s="5">
        <v>10</v>
      </c>
      <c r="E74" s="5">
        <v>131</v>
      </c>
      <c r="F74" s="5"/>
      <c r="G74" s="29">
        <f>SUM('прил 5'!F73)</f>
        <v>35000</v>
      </c>
    </row>
    <row r="75" spans="1:7" ht="62.25" customHeight="1" x14ac:dyDescent="0.25">
      <c r="A75" s="5" t="s">
        <v>227</v>
      </c>
      <c r="B75" s="28" t="s">
        <v>484</v>
      </c>
      <c r="C75" s="5" t="s">
        <v>218</v>
      </c>
      <c r="D75" s="5">
        <v>10</v>
      </c>
      <c r="E75" s="5" t="s">
        <v>228</v>
      </c>
      <c r="F75" s="5"/>
      <c r="G75" s="29">
        <f>SUM('прил 5'!F74)</f>
        <v>35000</v>
      </c>
    </row>
    <row r="76" spans="1:7" ht="89.25" customHeight="1" x14ac:dyDescent="0.25">
      <c r="A76" s="5" t="s">
        <v>229</v>
      </c>
      <c r="B76" s="28" t="s">
        <v>484</v>
      </c>
      <c r="C76" s="5" t="s">
        <v>218</v>
      </c>
      <c r="D76" s="5">
        <v>10</v>
      </c>
      <c r="E76" s="5" t="s">
        <v>230</v>
      </c>
      <c r="F76" s="5"/>
      <c r="G76" s="29">
        <f>SUM('прил 5'!F75)</f>
        <v>35000</v>
      </c>
    </row>
    <row r="77" spans="1:7" ht="49.5" customHeight="1" x14ac:dyDescent="0.25">
      <c r="A77" s="5" t="s">
        <v>171</v>
      </c>
      <c r="B77" s="28" t="s">
        <v>484</v>
      </c>
      <c r="C77" s="5" t="s">
        <v>218</v>
      </c>
      <c r="D77" s="5">
        <v>10</v>
      </c>
      <c r="E77" s="5" t="s">
        <v>230</v>
      </c>
      <c r="F77" s="5">
        <v>200</v>
      </c>
      <c r="G77" s="29">
        <f>SUM('прил 5'!F76)</f>
        <v>35000</v>
      </c>
    </row>
    <row r="78" spans="1:7" ht="48" customHeight="1" x14ac:dyDescent="0.25">
      <c r="A78" s="32" t="s">
        <v>512</v>
      </c>
      <c r="B78" s="31" t="s">
        <v>484</v>
      </c>
      <c r="C78" s="32" t="s">
        <v>493</v>
      </c>
      <c r="D78" s="32">
        <v>14</v>
      </c>
      <c r="E78" s="32"/>
      <c r="F78" s="32"/>
      <c r="G78" s="30">
        <f>SUM('прил 5'!F77)</f>
        <v>483920</v>
      </c>
    </row>
    <row r="79" spans="1:7" ht="97.5" customHeight="1" x14ac:dyDescent="0.25">
      <c r="A79" s="5" t="s">
        <v>232</v>
      </c>
      <c r="B79" s="28" t="s">
        <v>484</v>
      </c>
      <c r="C79" s="5" t="s">
        <v>218</v>
      </c>
      <c r="D79" s="5">
        <v>14</v>
      </c>
      <c r="E79" s="5">
        <v>12</v>
      </c>
      <c r="F79" s="5"/>
      <c r="G79" s="29">
        <f>SUM('прил 5'!F78)</f>
        <v>483920</v>
      </c>
    </row>
    <row r="80" spans="1:7" ht="167.25" customHeight="1" x14ac:dyDescent="0.25">
      <c r="A80" s="5" t="s">
        <v>233</v>
      </c>
      <c r="B80" s="28" t="s">
        <v>484</v>
      </c>
      <c r="C80" s="5" t="s">
        <v>218</v>
      </c>
      <c r="D80" s="5">
        <v>14</v>
      </c>
      <c r="E80" s="5" t="s">
        <v>234</v>
      </c>
      <c r="F80" s="5"/>
      <c r="G80" s="29">
        <f>SUM('прил 5'!F79)</f>
        <v>483920</v>
      </c>
    </row>
    <row r="81" spans="1:7" ht="57.75" customHeight="1" x14ac:dyDescent="0.25">
      <c r="A81" s="5" t="s">
        <v>235</v>
      </c>
      <c r="B81" s="28" t="s">
        <v>484</v>
      </c>
      <c r="C81" s="5" t="s">
        <v>218</v>
      </c>
      <c r="D81" s="5">
        <v>14</v>
      </c>
      <c r="E81" s="5" t="s">
        <v>236</v>
      </c>
      <c r="F81" s="5"/>
      <c r="G81" s="29">
        <f>SUM('прил 5'!F80)</f>
        <v>483920</v>
      </c>
    </row>
    <row r="82" spans="1:7" ht="114" customHeight="1" x14ac:dyDescent="0.25">
      <c r="A82" s="5" t="s">
        <v>237</v>
      </c>
      <c r="B82" s="28" t="s">
        <v>484</v>
      </c>
      <c r="C82" s="5" t="s">
        <v>218</v>
      </c>
      <c r="D82" s="5">
        <v>14</v>
      </c>
      <c r="E82" s="5" t="s">
        <v>238</v>
      </c>
      <c r="F82" s="5"/>
      <c r="G82" s="29">
        <f>SUM('прил 5'!F81)</f>
        <v>403920</v>
      </c>
    </row>
    <row r="83" spans="1:7" ht="99" customHeight="1" x14ac:dyDescent="0.25">
      <c r="A83" s="5" t="s">
        <v>165</v>
      </c>
      <c r="B83" s="28" t="s">
        <v>484</v>
      </c>
      <c r="C83" s="5" t="s">
        <v>218</v>
      </c>
      <c r="D83" s="5">
        <v>14</v>
      </c>
      <c r="E83" s="5" t="s">
        <v>238</v>
      </c>
      <c r="F83" s="5">
        <v>100</v>
      </c>
      <c r="G83" s="29">
        <f>SUM('прил 5'!F82)</f>
        <v>403920</v>
      </c>
    </row>
    <row r="84" spans="1:7" ht="81" customHeight="1" x14ac:dyDescent="0.25">
      <c r="A84" s="5" t="s">
        <v>239</v>
      </c>
      <c r="B84" s="28" t="s">
        <v>484</v>
      </c>
      <c r="C84" s="5" t="s">
        <v>218</v>
      </c>
      <c r="D84" s="5">
        <v>14</v>
      </c>
      <c r="E84" s="5" t="s">
        <v>240</v>
      </c>
      <c r="F84" s="5"/>
      <c r="G84" s="29">
        <f>SUM('прил 5'!F83)</f>
        <v>4080</v>
      </c>
    </row>
    <row r="85" spans="1:7" ht="102.75" customHeight="1" x14ac:dyDescent="0.25">
      <c r="A85" s="5" t="s">
        <v>165</v>
      </c>
      <c r="B85" s="28" t="s">
        <v>484</v>
      </c>
      <c r="C85" s="5" t="s">
        <v>218</v>
      </c>
      <c r="D85" s="5">
        <v>14</v>
      </c>
      <c r="E85" s="5" t="s">
        <v>240</v>
      </c>
      <c r="F85" s="5">
        <v>100</v>
      </c>
      <c r="G85" s="29">
        <f>SUM('прил 5'!F84)</f>
        <v>4080</v>
      </c>
    </row>
    <row r="86" spans="1:7" ht="61.5" customHeight="1" x14ac:dyDescent="0.25">
      <c r="A86" s="5" t="s">
        <v>241</v>
      </c>
      <c r="B86" s="28" t="s">
        <v>484</v>
      </c>
      <c r="C86" s="5" t="s">
        <v>218</v>
      </c>
      <c r="D86" s="5">
        <v>14</v>
      </c>
      <c r="E86" s="5" t="s">
        <v>242</v>
      </c>
      <c r="F86" s="5"/>
      <c r="G86" s="29">
        <f>SUM('прил 5'!F85)</f>
        <v>75920</v>
      </c>
    </row>
    <row r="87" spans="1:7" ht="46.5" customHeight="1" x14ac:dyDescent="0.25">
      <c r="A87" s="5" t="s">
        <v>171</v>
      </c>
      <c r="B87" s="28" t="s">
        <v>484</v>
      </c>
      <c r="C87" s="5" t="s">
        <v>218</v>
      </c>
      <c r="D87" s="5">
        <v>14</v>
      </c>
      <c r="E87" s="5" t="s">
        <v>242</v>
      </c>
      <c r="F87" s="5">
        <v>200</v>
      </c>
      <c r="G87" s="29">
        <f>SUM('прил 5'!F86)</f>
        <v>75920</v>
      </c>
    </row>
    <row r="88" spans="1:7" ht="21.75" customHeight="1" x14ac:dyDescent="0.25">
      <c r="A88" s="32" t="s">
        <v>495</v>
      </c>
      <c r="B88" s="31" t="s">
        <v>484</v>
      </c>
      <c r="C88" s="32" t="s">
        <v>486</v>
      </c>
      <c r="D88" s="32"/>
      <c r="E88" s="32"/>
      <c r="F88" s="32"/>
      <c r="G88" s="30">
        <f>SUM('прил 5'!F87)</f>
        <v>4872144</v>
      </c>
    </row>
    <row r="89" spans="1:7" ht="34.5" customHeight="1" x14ac:dyDescent="0.25">
      <c r="A89" s="32" t="s">
        <v>496</v>
      </c>
      <c r="B89" s="31" t="s">
        <v>484</v>
      </c>
      <c r="C89" s="32" t="s">
        <v>486</v>
      </c>
      <c r="D89" s="32" t="s">
        <v>497</v>
      </c>
      <c r="E89" s="32"/>
      <c r="F89" s="32"/>
      <c r="G89" s="30">
        <f>SUM('прил 5'!F88)</f>
        <v>4589344</v>
      </c>
    </row>
    <row r="90" spans="1:7" ht="93.75" customHeight="1" x14ac:dyDescent="0.25">
      <c r="A90" s="5" t="s">
        <v>243</v>
      </c>
      <c r="B90" s="28" t="s">
        <v>484</v>
      </c>
      <c r="C90" s="5" t="s">
        <v>166</v>
      </c>
      <c r="D90" s="5" t="s">
        <v>205</v>
      </c>
      <c r="E90" s="5">
        <v>11</v>
      </c>
      <c r="F90" s="5"/>
      <c r="G90" s="29">
        <f>SUM('прил 5'!F89)</f>
        <v>4589344</v>
      </c>
    </row>
    <row r="91" spans="1:7" ht="147.75" customHeight="1" x14ac:dyDescent="0.25">
      <c r="A91" s="5" t="s">
        <v>244</v>
      </c>
      <c r="B91" s="28" t="s">
        <v>484</v>
      </c>
      <c r="C91" s="5" t="s">
        <v>166</v>
      </c>
      <c r="D91" s="5" t="s">
        <v>205</v>
      </c>
      <c r="E91" s="5" t="s">
        <v>245</v>
      </c>
      <c r="F91" s="5"/>
      <c r="G91" s="29">
        <f>SUM('прил 5'!F90)</f>
        <v>2429344</v>
      </c>
    </row>
    <row r="92" spans="1:7" ht="96" customHeight="1" x14ac:dyDescent="0.25">
      <c r="A92" s="5" t="s">
        <v>246</v>
      </c>
      <c r="B92" s="28" t="s">
        <v>484</v>
      </c>
      <c r="C92" s="5" t="s">
        <v>166</v>
      </c>
      <c r="D92" s="5" t="s">
        <v>205</v>
      </c>
      <c r="E92" s="5" t="s">
        <v>247</v>
      </c>
      <c r="F92" s="5"/>
      <c r="G92" s="29">
        <f>SUM('прил 5'!F91)</f>
        <v>2429344</v>
      </c>
    </row>
    <row r="93" spans="1:7" ht="56.25" customHeight="1" x14ac:dyDescent="0.25">
      <c r="A93" s="5" t="s">
        <v>248</v>
      </c>
      <c r="B93" s="28" t="s">
        <v>484</v>
      </c>
      <c r="C93" s="5" t="s">
        <v>166</v>
      </c>
      <c r="D93" s="5" t="s">
        <v>205</v>
      </c>
      <c r="E93" s="5" t="s">
        <v>249</v>
      </c>
      <c r="F93" s="5"/>
      <c r="G93" s="29">
        <f>SUM('прил 5'!F92)</f>
        <v>2429344</v>
      </c>
    </row>
    <row r="94" spans="1:7" ht="55.5" customHeight="1" x14ac:dyDescent="0.25">
      <c r="A94" s="5" t="s">
        <v>171</v>
      </c>
      <c r="B94" s="28" t="s">
        <v>484</v>
      </c>
      <c r="C94" s="5" t="s">
        <v>166</v>
      </c>
      <c r="D94" s="5" t="s">
        <v>205</v>
      </c>
      <c r="E94" s="5" t="s">
        <v>249</v>
      </c>
      <c r="F94" s="5">
        <v>200</v>
      </c>
      <c r="G94" s="29">
        <f>SUM('прил 5'!F93)</f>
        <v>2429344</v>
      </c>
    </row>
    <row r="95" spans="1:7" ht="163.5" customHeight="1" x14ac:dyDescent="0.25">
      <c r="A95" s="5" t="s">
        <v>250</v>
      </c>
      <c r="B95" s="28" t="s">
        <v>484</v>
      </c>
      <c r="C95" s="5" t="s">
        <v>166</v>
      </c>
      <c r="D95" s="5" t="s">
        <v>205</v>
      </c>
      <c r="E95" s="5" t="s">
        <v>251</v>
      </c>
      <c r="F95" s="5"/>
      <c r="G95" s="29">
        <f>SUM('прил 5'!F94)</f>
        <v>2160000</v>
      </c>
    </row>
    <row r="96" spans="1:7" ht="47.25" customHeight="1" x14ac:dyDescent="0.25">
      <c r="A96" s="5" t="s">
        <v>252</v>
      </c>
      <c r="B96" s="28" t="s">
        <v>484</v>
      </c>
      <c r="C96" s="5" t="s">
        <v>166</v>
      </c>
      <c r="D96" s="5" t="s">
        <v>205</v>
      </c>
      <c r="E96" s="5" t="s">
        <v>253</v>
      </c>
      <c r="F96" s="7"/>
      <c r="G96" s="29">
        <f>SUM('прил 5'!F95)</f>
        <v>2160000</v>
      </c>
    </row>
    <row r="97" spans="1:7" ht="48" customHeight="1" x14ac:dyDescent="0.25">
      <c r="A97" s="5" t="s">
        <v>171</v>
      </c>
      <c r="B97" s="28" t="s">
        <v>484</v>
      </c>
      <c r="C97" s="5" t="s">
        <v>166</v>
      </c>
      <c r="D97" s="5" t="s">
        <v>205</v>
      </c>
      <c r="E97" s="5" t="s">
        <v>253</v>
      </c>
      <c r="F97" s="5">
        <v>200</v>
      </c>
      <c r="G97" s="29">
        <f>SUM('прил 5'!F96)</f>
        <v>2160000</v>
      </c>
    </row>
    <row r="98" spans="1:7" ht="36.75" customHeight="1" x14ac:dyDescent="0.25">
      <c r="A98" s="32" t="s">
        <v>498</v>
      </c>
      <c r="B98" s="31" t="s">
        <v>484</v>
      </c>
      <c r="C98" s="32" t="s">
        <v>486</v>
      </c>
      <c r="D98" s="32">
        <v>12</v>
      </c>
      <c r="E98" s="32"/>
      <c r="F98" s="32"/>
      <c r="G98" s="30">
        <f>SUM('прил 5'!F97)</f>
        <v>282800</v>
      </c>
    </row>
    <row r="99" spans="1:7" ht="98.25" customHeight="1" x14ac:dyDescent="0.25">
      <c r="A99" s="5" t="s">
        <v>254</v>
      </c>
      <c r="B99" s="28" t="s">
        <v>484</v>
      </c>
      <c r="C99" s="5" t="s">
        <v>166</v>
      </c>
      <c r="D99" s="5">
        <v>12</v>
      </c>
      <c r="E99" s="5" t="s">
        <v>255</v>
      </c>
      <c r="F99" s="5"/>
      <c r="G99" s="29">
        <f>SUM('прил 5'!F98)</f>
        <v>282800</v>
      </c>
    </row>
    <row r="100" spans="1:7" ht="176.25" customHeight="1" x14ac:dyDescent="0.25">
      <c r="A100" s="5" t="s">
        <v>256</v>
      </c>
      <c r="B100" s="28" t="s">
        <v>484</v>
      </c>
      <c r="C100" s="5" t="s">
        <v>166</v>
      </c>
      <c r="D100" s="5">
        <v>12</v>
      </c>
      <c r="E100" s="5" t="s">
        <v>257</v>
      </c>
      <c r="F100" s="5"/>
      <c r="G100" s="29">
        <f>SUM('прил 5'!F99)</f>
        <v>282800</v>
      </c>
    </row>
    <row r="101" spans="1:7" ht="53.25" customHeight="1" x14ac:dyDescent="0.25">
      <c r="A101" s="5" t="s">
        <v>258</v>
      </c>
      <c r="B101" s="28" t="s">
        <v>484</v>
      </c>
      <c r="C101" s="5" t="s">
        <v>166</v>
      </c>
      <c r="D101" s="5">
        <v>12</v>
      </c>
      <c r="E101" s="5" t="s">
        <v>259</v>
      </c>
      <c r="F101" s="5"/>
      <c r="G101" s="29">
        <f>SUM('прил 5'!F100)</f>
        <v>282800</v>
      </c>
    </row>
    <row r="102" spans="1:7" ht="32.25" customHeight="1" x14ac:dyDescent="0.25">
      <c r="A102" s="5" t="s">
        <v>260</v>
      </c>
      <c r="B102" s="28" t="s">
        <v>484</v>
      </c>
      <c r="C102" s="5" t="s">
        <v>166</v>
      </c>
      <c r="D102" s="5">
        <v>12</v>
      </c>
      <c r="E102" s="5" t="s">
        <v>261</v>
      </c>
      <c r="F102" s="5"/>
      <c r="G102" s="29">
        <f>SUM('прил 5'!F101)</f>
        <v>282800</v>
      </c>
    </row>
    <row r="103" spans="1:7" ht="48.75" customHeight="1" x14ac:dyDescent="0.25">
      <c r="A103" s="5" t="s">
        <v>171</v>
      </c>
      <c r="B103" s="28" t="s">
        <v>484</v>
      </c>
      <c r="C103" s="5" t="s">
        <v>166</v>
      </c>
      <c r="D103" s="5">
        <v>12</v>
      </c>
      <c r="E103" s="5" t="s">
        <v>261</v>
      </c>
      <c r="F103" s="5">
        <v>200</v>
      </c>
      <c r="G103" s="29">
        <f>SUM('прил 5'!F102)</f>
        <v>282800</v>
      </c>
    </row>
    <row r="104" spans="1:7" ht="21.75" customHeight="1" x14ac:dyDescent="0.25">
      <c r="A104" s="32" t="s">
        <v>499</v>
      </c>
      <c r="B104" s="31" t="s">
        <v>484</v>
      </c>
      <c r="C104" s="32" t="s">
        <v>500</v>
      </c>
      <c r="D104" s="32"/>
      <c r="E104" s="32"/>
      <c r="F104" s="32"/>
      <c r="G104" s="30">
        <f>SUM('прил 5'!F103)</f>
        <v>96163532.319999993</v>
      </c>
    </row>
    <row r="105" spans="1:7" ht="24.75" customHeight="1" x14ac:dyDescent="0.25">
      <c r="A105" s="32" t="s">
        <v>501</v>
      </c>
      <c r="B105" s="31" t="s">
        <v>484</v>
      </c>
      <c r="C105" s="32" t="s">
        <v>500</v>
      </c>
      <c r="D105" s="32" t="s">
        <v>485</v>
      </c>
      <c r="E105" s="32"/>
      <c r="F105" s="32"/>
      <c r="G105" s="30">
        <f>SUM('прил 5'!F104)</f>
        <v>30260</v>
      </c>
    </row>
    <row r="106" spans="1:7" ht="105" customHeight="1" x14ac:dyDescent="0.25">
      <c r="A106" s="5" t="s">
        <v>262</v>
      </c>
      <c r="B106" s="28" t="s">
        <v>484</v>
      </c>
      <c r="C106" s="5" t="s">
        <v>255</v>
      </c>
      <c r="D106" s="5" t="s">
        <v>159</v>
      </c>
      <c r="E106" s="5" t="s">
        <v>173</v>
      </c>
      <c r="F106" s="5"/>
      <c r="G106" s="29">
        <f>SUM('прил 5'!F105)</f>
        <v>30260</v>
      </c>
    </row>
    <row r="107" spans="1:7" ht="164.25" customHeight="1" x14ac:dyDescent="0.25">
      <c r="A107" s="5" t="s">
        <v>263</v>
      </c>
      <c r="B107" s="28" t="s">
        <v>484</v>
      </c>
      <c r="C107" s="5" t="s">
        <v>255</v>
      </c>
      <c r="D107" s="5" t="s">
        <v>159</v>
      </c>
      <c r="E107" s="5" t="s">
        <v>264</v>
      </c>
      <c r="F107" s="5"/>
      <c r="G107" s="29">
        <f>SUM('прил 5'!F106)</f>
        <v>30260</v>
      </c>
    </row>
    <row r="108" spans="1:7" ht="103.5" customHeight="1" x14ac:dyDescent="0.25">
      <c r="A108" s="5" t="s">
        <v>265</v>
      </c>
      <c r="B108" s="28" t="s">
        <v>484</v>
      </c>
      <c r="C108" s="5" t="s">
        <v>255</v>
      </c>
      <c r="D108" s="5" t="s">
        <v>159</v>
      </c>
      <c r="E108" s="5" t="s">
        <v>266</v>
      </c>
      <c r="F108" s="5"/>
      <c r="G108" s="29">
        <f>SUM('прил 5'!F107)</f>
        <v>30260</v>
      </c>
    </row>
    <row r="109" spans="1:7" ht="36" customHeight="1" x14ac:dyDescent="0.25">
      <c r="A109" s="5" t="s">
        <v>267</v>
      </c>
      <c r="B109" s="28" t="s">
        <v>484</v>
      </c>
      <c r="C109" s="5" t="s">
        <v>255</v>
      </c>
      <c r="D109" s="5" t="s">
        <v>159</v>
      </c>
      <c r="E109" s="5" t="s">
        <v>268</v>
      </c>
      <c r="F109" s="5"/>
      <c r="G109" s="29">
        <f>SUM('прил 5'!F108)</f>
        <v>30260</v>
      </c>
    </row>
    <row r="110" spans="1:7" ht="50.25" customHeight="1" x14ac:dyDescent="0.25">
      <c r="A110" s="5" t="s">
        <v>171</v>
      </c>
      <c r="B110" s="28" t="s">
        <v>484</v>
      </c>
      <c r="C110" s="5" t="s">
        <v>255</v>
      </c>
      <c r="D110" s="5" t="s">
        <v>159</v>
      </c>
      <c r="E110" s="5" t="s">
        <v>268</v>
      </c>
      <c r="F110" s="5">
        <v>200</v>
      </c>
      <c r="G110" s="29">
        <f>SUM('прил 5'!F109)</f>
        <v>30260</v>
      </c>
    </row>
    <row r="111" spans="1:7" ht="24.75" customHeight="1" x14ac:dyDescent="0.25">
      <c r="A111" s="32" t="s">
        <v>502</v>
      </c>
      <c r="B111" s="31" t="s">
        <v>484</v>
      </c>
      <c r="C111" s="32" t="s">
        <v>500</v>
      </c>
      <c r="D111" s="32" t="s">
        <v>503</v>
      </c>
      <c r="E111" s="32"/>
      <c r="F111" s="32"/>
      <c r="G111" s="30">
        <f>SUM('прил 5'!F110)</f>
        <v>150000</v>
      </c>
    </row>
    <row r="112" spans="1:7" ht="75.75" customHeight="1" x14ac:dyDescent="0.25">
      <c r="A112" s="5" t="s">
        <v>269</v>
      </c>
      <c r="B112" s="28" t="s">
        <v>484</v>
      </c>
      <c r="C112" s="5" t="s">
        <v>255</v>
      </c>
      <c r="D112" s="5" t="s">
        <v>160</v>
      </c>
      <c r="E112" s="5" t="s">
        <v>270</v>
      </c>
      <c r="F112" s="5"/>
      <c r="G112" s="29">
        <f>SUM('прил 5'!F111)</f>
        <v>150000</v>
      </c>
    </row>
    <row r="113" spans="1:7" ht="146.25" customHeight="1" x14ac:dyDescent="0.25">
      <c r="A113" s="5" t="s">
        <v>271</v>
      </c>
      <c r="B113" s="28" t="s">
        <v>484</v>
      </c>
      <c r="C113" s="5" t="s">
        <v>255</v>
      </c>
      <c r="D113" s="5" t="s">
        <v>160</v>
      </c>
      <c r="E113" s="5" t="s">
        <v>272</v>
      </c>
      <c r="F113" s="5"/>
      <c r="G113" s="29">
        <f>SUM('прил 5'!F112)</f>
        <v>150000</v>
      </c>
    </row>
    <row r="114" spans="1:7" ht="99" customHeight="1" x14ac:dyDescent="0.25">
      <c r="A114" s="5" t="s">
        <v>265</v>
      </c>
      <c r="B114" s="28" t="s">
        <v>484</v>
      </c>
      <c r="C114" s="5" t="s">
        <v>255</v>
      </c>
      <c r="D114" s="5" t="s">
        <v>160</v>
      </c>
      <c r="E114" s="5" t="s">
        <v>273</v>
      </c>
      <c r="F114" s="5"/>
      <c r="G114" s="29">
        <f>SUM('прил 5'!F113)</f>
        <v>150000</v>
      </c>
    </row>
    <row r="115" spans="1:7" ht="33.75" customHeight="1" x14ac:dyDescent="0.25">
      <c r="A115" s="5" t="s">
        <v>274</v>
      </c>
      <c r="B115" s="28" t="s">
        <v>484</v>
      </c>
      <c r="C115" s="5" t="s">
        <v>255</v>
      </c>
      <c r="D115" s="5" t="s">
        <v>160</v>
      </c>
      <c r="E115" s="5" t="s">
        <v>275</v>
      </c>
      <c r="F115" s="5"/>
      <c r="G115" s="29">
        <f>SUM('прил 5'!F114)</f>
        <v>150000</v>
      </c>
    </row>
    <row r="116" spans="1:7" ht="54" customHeight="1" x14ac:dyDescent="0.25">
      <c r="A116" s="5" t="s">
        <v>171</v>
      </c>
      <c r="B116" s="28" t="s">
        <v>484</v>
      </c>
      <c r="C116" s="5" t="s">
        <v>255</v>
      </c>
      <c r="D116" s="5" t="s">
        <v>160</v>
      </c>
      <c r="E116" s="5" t="s">
        <v>275</v>
      </c>
      <c r="F116" s="5">
        <v>200</v>
      </c>
      <c r="G116" s="29">
        <f>SUM('прил 5'!F115)</f>
        <v>150000</v>
      </c>
    </row>
    <row r="117" spans="1:7" x14ac:dyDescent="0.25">
      <c r="A117" s="32" t="s">
        <v>504</v>
      </c>
      <c r="B117" s="31" t="s">
        <v>484</v>
      </c>
      <c r="C117" s="32" t="s">
        <v>500</v>
      </c>
      <c r="D117" s="32" t="s">
        <v>493</v>
      </c>
      <c r="E117" s="32"/>
      <c r="F117" s="32"/>
      <c r="G117" s="30">
        <f>SUM('прил 5'!F116)</f>
        <v>95983272.319999993</v>
      </c>
    </row>
    <row r="118" spans="1:7" ht="100.5" customHeight="1" x14ac:dyDescent="0.25">
      <c r="A118" s="5" t="s">
        <v>262</v>
      </c>
      <c r="B118" s="28" t="s">
        <v>484</v>
      </c>
      <c r="C118" s="5" t="s">
        <v>255</v>
      </c>
      <c r="D118" s="5" t="s">
        <v>218</v>
      </c>
      <c r="E118" s="5" t="s">
        <v>173</v>
      </c>
      <c r="F118" s="5"/>
      <c r="G118" s="29">
        <f>SUM('прил 5'!F117)</f>
        <v>18134256.32</v>
      </c>
    </row>
    <row r="119" spans="1:7" ht="168.75" customHeight="1" x14ac:dyDescent="0.25">
      <c r="A119" s="5" t="s">
        <v>276</v>
      </c>
      <c r="B119" s="28" t="s">
        <v>484</v>
      </c>
      <c r="C119" s="8" t="s">
        <v>255</v>
      </c>
      <c r="D119" s="8" t="s">
        <v>218</v>
      </c>
      <c r="E119" s="8" t="s">
        <v>264</v>
      </c>
      <c r="F119" s="8"/>
      <c r="G119" s="29">
        <f>SUM('прил 5'!F118)</f>
        <v>18134256.32</v>
      </c>
    </row>
    <row r="120" spans="1:7" ht="106.5" customHeight="1" x14ac:dyDescent="0.25">
      <c r="A120" s="5" t="s">
        <v>265</v>
      </c>
      <c r="B120" s="28" t="s">
        <v>484</v>
      </c>
      <c r="C120" s="8" t="s">
        <v>255</v>
      </c>
      <c r="D120" s="8" t="s">
        <v>218</v>
      </c>
      <c r="E120" s="8" t="s">
        <v>266</v>
      </c>
      <c r="F120" s="8"/>
      <c r="G120" s="29">
        <f>SUM('прил 5'!F119)</f>
        <v>18134256.32</v>
      </c>
    </row>
    <row r="121" spans="1:7" ht="23.25" customHeight="1" x14ac:dyDescent="0.25">
      <c r="A121" s="5" t="s">
        <v>277</v>
      </c>
      <c r="B121" s="28" t="s">
        <v>484</v>
      </c>
      <c r="C121" s="8" t="s">
        <v>255</v>
      </c>
      <c r="D121" s="8" t="s">
        <v>218</v>
      </c>
      <c r="E121" s="8" t="s">
        <v>278</v>
      </c>
      <c r="F121" s="8"/>
      <c r="G121" s="29">
        <f>SUM('прил 5'!F120)</f>
        <v>18122256.32</v>
      </c>
    </row>
    <row r="122" spans="1:7" ht="55.5" customHeight="1" x14ac:dyDescent="0.25">
      <c r="A122" s="5" t="s">
        <v>171</v>
      </c>
      <c r="B122" s="28" t="s">
        <v>484</v>
      </c>
      <c r="C122" s="8" t="s">
        <v>255</v>
      </c>
      <c r="D122" s="8" t="s">
        <v>218</v>
      </c>
      <c r="E122" s="8" t="s">
        <v>278</v>
      </c>
      <c r="F122" s="8">
        <v>200</v>
      </c>
      <c r="G122" s="29">
        <f>SUM('прил 5'!F121)</f>
        <v>18122256.32</v>
      </c>
    </row>
    <row r="123" spans="1:7" ht="67.5" customHeight="1" x14ac:dyDescent="0.25">
      <c r="A123" s="5" t="s">
        <v>279</v>
      </c>
      <c r="B123" s="28" t="s">
        <v>484</v>
      </c>
      <c r="C123" s="8" t="s">
        <v>255</v>
      </c>
      <c r="D123" s="8" t="s">
        <v>218</v>
      </c>
      <c r="E123" s="8" t="s">
        <v>280</v>
      </c>
      <c r="F123" s="8"/>
      <c r="G123" s="29">
        <f>SUM('прил 5'!F122)</f>
        <v>12000</v>
      </c>
    </row>
    <row r="124" spans="1:7" ht="51.75" customHeight="1" x14ac:dyDescent="0.25">
      <c r="A124" s="5" t="s">
        <v>171</v>
      </c>
      <c r="B124" s="28" t="s">
        <v>484</v>
      </c>
      <c r="C124" s="8" t="s">
        <v>255</v>
      </c>
      <c r="D124" s="8" t="s">
        <v>218</v>
      </c>
      <c r="E124" s="8" t="s">
        <v>280</v>
      </c>
      <c r="F124" s="8">
        <v>200</v>
      </c>
      <c r="G124" s="29">
        <f>SUM('прил 5'!F123)</f>
        <v>12000</v>
      </c>
    </row>
    <row r="125" spans="1:7" ht="78.75" customHeight="1" x14ac:dyDescent="0.25">
      <c r="A125" s="5" t="s">
        <v>281</v>
      </c>
      <c r="B125" s="28" t="s">
        <v>484</v>
      </c>
      <c r="C125" s="8" t="s">
        <v>255</v>
      </c>
      <c r="D125" s="8" t="s">
        <v>218</v>
      </c>
      <c r="E125" s="8">
        <v>18</v>
      </c>
      <c r="F125" s="8"/>
      <c r="G125" s="29">
        <f>SUM('прил 5'!F124)</f>
        <v>77849016</v>
      </c>
    </row>
    <row r="126" spans="1:7" ht="138" customHeight="1" x14ac:dyDescent="0.25">
      <c r="A126" s="5" t="s">
        <v>282</v>
      </c>
      <c r="B126" s="28" t="s">
        <v>484</v>
      </c>
      <c r="C126" s="8" t="s">
        <v>255</v>
      </c>
      <c r="D126" s="8" t="s">
        <v>218</v>
      </c>
      <c r="E126" s="8" t="s">
        <v>283</v>
      </c>
      <c r="F126" s="8"/>
      <c r="G126" s="29">
        <f>SUM('прил 5'!F125)</f>
        <v>77849016</v>
      </c>
    </row>
    <row r="127" spans="1:7" ht="51.75" customHeight="1" x14ac:dyDescent="0.25">
      <c r="A127" s="5" t="s">
        <v>284</v>
      </c>
      <c r="B127" s="28" t="s">
        <v>484</v>
      </c>
      <c r="C127" s="8" t="s">
        <v>255</v>
      </c>
      <c r="D127" s="8" t="s">
        <v>218</v>
      </c>
      <c r="E127" s="8" t="s">
        <v>285</v>
      </c>
      <c r="F127" s="8"/>
      <c r="G127" s="29">
        <f>SUM('прил 5'!F126)</f>
        <v>3347575</v>
      </c>
    </row>
    <row r="128" spans="1:7" ht="51" customHeight="1" x14ac:dyDescent="0.25">
      <c r="A128" s="5" t="s">
        <v>286</v>
      </c>
      <c r="B128" s="28" t="s">
        <v>484</v>
      </c>
      <c r="C128" s="8" t="s">
        <v>255</v>
      </c>
      <c r="D128" s="8" t="s">
        <v>218</v>
      </c>
      <c r="E128" s="8" t="s">
        <v>287</v>
      </c>
      <c r="F128" s="8"/>
      <c r="G128" s="29">
        <f>SUM('прил 5'!F127)</f>
        <v>157575</v>
      </c>
    </row>
    <row r="129" spans="1:7" ht="60" customHeight="1" x14ac:dyDescent="0.25">
      <c r="A129" s="5" t="s">
        <v>171</v>
      </c>
      <c r="B129" s="28" t="s">
        <v>484</v>
      </c>
      <c r="C129" s="8" t="s">
        <v>255</v>
      </c>
      <c r="D129" s="8" t="s">
        <v>218</v>
      </c>
      <c r="E129" s="8" t="s">
        <v>287</v>
      </c>
      <c r="F129" s="8">
        <v>200</v>
      </c>
      <c r="G129" s="29">
        <f>SUM('прил 5'!F128)</f>
        <v>157575</v>
      </c>
    </row>
    <row r="130" spans="1:7" ht="124.5" customHeight="1" x14ac:dyDescent="0.25">
      <c r="A130" s="5" t="s">
        <v>288</v>
      </c>
      <c r="B130" s="28" t="s">
        <v>484</v>
      </c>
      <c r="C130" s="8" t="s">
        <v>255</v>
      </c>
      <c r="D130" s="8" t="s">
        <v>218</v>
      </c>
      <c r="E130" s="8" t="s">
        <v>289</v>
      </c>
      <c r="F130" s="8"/>
      <c r="G130" s="29">
        <f>SUM('прил 5'!F129)</f>
        <v>3190000</v>
      </c>
    </row>
    <row r="131" spans="1:7" ht="47.25" customHeight="1" x14ac:dyDescent="0.25">
      <c r="A131" s="5" t="s">
        <v>171</v>
      </c>
      <c r="B131" s="28" t="s">
        <v>484</v>
      </c>
      <c r="C131" s="8" t="s">
        <v>255</v>
      </c>
      <c r="D131" s="8" t="s">
        <v>218</v>
      </c>
      <c r="E131" s="8" t="s">
        <v>289</v>
      </c>
      <c r="F131" s="8">
        <v>200</v>
      </c>
      <c r="G131" s="29">
        <f>SUM('прил 5'!F130)</f>
        <v>3190000</v>
      </c>
    </row>
    <row r="132" spans="1:7" ht="49.5" customHeight="1" x14ac:dyDescent="0.25">
      <c r="A132" s="5" t="s">
        <v>290</v>
      </c>
      <c r="B132" s="28" t="s">
        <v>484</v>
      </c>
      <c r="C132" s="8" t="s">
        <v>255</v>
      </c>
      <c r="D132" s="8" t="s">
        <v>218</v>
      </c>
      <c r="E132" s="8" t="s">
        <v>291</v>
      </c>
      <c r="F132" s="8"/>
      <c r="G132" s="29">
        <f>SUM('прил 5'!F131)</f>
        <v>74501441</v>
      </c>
    </row>
    <row r="133" spans="1:7" ht="106.5" customHeight="1" x14ac:dyDescent="0.25">
      <c r="A133" s="5" t="s">
        <v>292</v>
      </c>
      <c r="B133" s="28" t="s">
        <v>484</v>
      </c>
      <c r="C133" s="8" t="s">
        <v>255</v>
      </c>
      <c r="D133" s="8" t="s">
        <v>218</v>
      </c>
      <c r="E133" s="8" t="s">
        <v>293</v>
      </c>
      <c r="F133" s="8"/>
      <c r="G133" s="29">
        <f>SUM('прил 5'!F132)</f>
        <v>72428572</v>
      </c>
    </row>
    <row r="134" spans="1:7" ht="48" customHeight="1" x14ac:dyDescent="0.25">
      <c r="A134" s="5" t="s">
        <v>171</v>
      </c>
      <c r="B134" s="28" t="s">
        <v>484</v>
      </c>
      <c r="C134" s="8" t="s">
        <v>255</v>
      </c>
      <c r="D134" s="8" t="s">
        <v>218</v>
      </c>
      <c r="E134" s="8" t="s">
        <v>293</v>
      </c>
      <c r="F134" s="8">
        <v>200</v>
      </c>
      <c r="G134" s="29">
        <f>SUM('прил 5'!F133)</f>
        <v>72428572</v>
      </c>
    </row>
    <row r="135" spans="1:7" ht="35.25" customHeight="1" x14ac:dyDescent="0.25">
      <c r="A135" s="5" t="s">
        <v>294</v>
      </c>
      <c r="B135" s="28" t="s">
        <v>484</v>
      </c>
      <c r="C135" s="8" t="s">
        <v>255</v>
      </c>
      <c r="D135" s="8" t="s">
        <v>218</v>
      </c>
      <c r="E135" s="8" t="s">
        <v>295</v>
      </c>
      <c r="F135" s="8"/>
      <c r="G135" s="29">
        <f>SUM('прил 5'!F134)</f>
        <v>2072869</v>
      </c>
    </row>
    <row r="136" spans="1:7" ht="55.5" customHeight="1" x14ac:dyDescent="0.25">
      <c r="A136" s="5" t="s">
        <v>171</v>
      </c>
      <c r="B136" s="28" t="s">
        <v>484</v>
      </c>
      <c r="C136" s="8" t="s">
        <v>255</v>
      </c>
      <c r="D136" s="8" t="s">
        <v>218</v>
      </c>
      <c r="E136" s="8" t="s">
        <v>295</v>
      </c>
      <c r="F136" s="8">
        <v>200</v>
      </c>
      <c r="G136" s="29">
        <f>SUM('прил 5'!F135)</f>
        <v>2072869</v>
      </c>
    </row>
    <row r="137" spans="1:7" ht="26.25" customHeight="1" x14ac:dyDescent="0.25">
      <c r="A137" s="32" t="s">
        <v>505</v>
      </c>
      <c r="B137" s="31" t="s">
        <v>484</v>
      </c>
      <c r="C137" s="32">
        <v>10</v>
      </c>
      <c r="D137" s="32"/>
      <c r="E137" s="32"/>
      <c r="F137" s="32"/>
      <c r="G137" s="30">
        <f>SUM('прил 5'!F136)</f>
        <v>938374</v>
      </c>
    </row>
    <row r="138" spans="1:7" ht="21" customHeight="1" x14ac:dyDescent="0.25">
      <c r="A138" s="32" t="s">
        <v>506</v>
      </c>
      <c r="B138" s="31" t="s">
        <v>484</v>
      </c>
      <c r="C138" s="32">
        <v>10</v>
      </c>
      <c r="D138" s="32" t="s">
        <v>485</v>
      </c>
      <c r="E138" s="32"/>
      <c r="F138" s="32"/>
      <c r="G138" s="30">
        <f>SUM('прил 5'!F137)</f>
        <v>141074</v>
      </c>
    </row>
    <row r="139" spans="1:7" ht="84.75" customHeight="1" x14ac:dyDescent="0.25">
      <c r="A139" s="5" t="s">
        <v>296</v>
      </c>
      <c r="B139" s="28" t="s">
        <v>484</v>
      </c>
      <c r="C139" s="5">
        <v>10</v>
      </c>
      <c r="D139" s="5" t="s">
        <v>159</v>
      </c>
      <c r="E139" s="5" t="s">
        <v>160</v>
      </c>
      <c r="F139" s="5"/>
      <c r="G139" s="29">
        <f>SUM('прил 5'!F138)</f>
        <v>141074</v>
      </c>
    </row>
    <row r="140" spans="1:7" ht="137.25" customHeight="1" x14ac:dyDescent="0.25">
      <c r="A140" s="5" t="s">
        <v>297</v>
      </c>
      <c r="B140" s="28" t="s">
        <v>484</v>
      </c>
      <c r="C140" s="5">
        <v>10</v>
      </c>
      <c r="D140" s="5" t="s">
        <v>159</v>
      </c>
      <c r="E140" s="5" t="s">
        <v>191</v>
      </c>
      <c r="F140" s="5"/>
      <c r="G140" s="29">
        <f>SUM('прил 5'!F139)</f>
        <v>141074</v>
      </c>
    </row>
    <row r="141" spans="1:7" ht="67.5" customHeight="1" x14ac:dyDescent="0.25">
      <c r="A141" s="5" t="s">
        <v>298</v>
      </c>
      <c r="B141" s="28" t="s">
        <v>484</v>
      </c>
      <c r="C141" s="5">
        <v>10</v>
      </c>
      <c r="D141" s="5" t="s">
        <v>159</v>
      </c>
      <c r="E141" s="5" t="s">
        <v>299</v>
      </c>
      <c r="F141" s="5"/>
      <c r="G141" s="29">
        <f>SUM('прил 5'!F140)</f>
        <v>141074</v>
      </c>
    </row>
    <row r="142" spans="1:7" ht="45" customHeight="1" x14ac:dyDescent="0.25">
      <c r="A142" s="5" t="s">
        <v>300</v>
      </c>
      <c r="B142" s="28" t="s">
        <v>484</v>
      </c>
      <c r="C142" s="5">
        <v>10</v>
      </c>
      <c r="D142" s="5" t="s">
        <v>159</v>
      </c>
      <c r="E142" s="5" t="s">
        <v>301</v>
      </c>
      <c r="F142" s="5"/>
      <c r="G142" s="29">
        <f>SUM('прил 5'!F141)</f>
        <v>141074</v>
      </c>
    </row>
    <row r="143" spans="1:7" ht="33.75" customHeight="1" x14ac:dyDescent="0.25">
      <c r="A143" s="5" t="s">
        <v>189</v>
      </c>
      <c r="B143" s="28" t="s">
        <v>484</v>
      </c>
      <c r="C143" s="5">
        <v>10</v>
      </c>
      <c r="D143" s="5" t="s">
        <v>159</v>
      </c>
      <c r="E143" s="5" t="s">
        <v>301</v>
      </c>
      <c r="F143" s="5">
        <v>300</v>
      </c>
      <c r="G143" s="29">
        <f>SUM('прил 5'!F142)</f>
        <v>141074</v>
      </c>
    </row>
    <row r="144" spans="1:7" ht="22.5" customHeight="1" x14ac:dyDescent="0.25">
      <c r="A144" s="32" t="s">
        <v>507</v>
      </c>
      <c r="B144" s="31" t="s">
        <v>484</v>
      </c>
      <c r="C144" s="32">
        <v>10</v>
      </c>
      <c r="D144" s="32" t="s">
        <v>493</v>
      </c>
      <c r="E144" s="32"/>
      <c r="F144" s="32"/>
      <c r="G144" s="30">
        <f>SUM('прил 5'!F143)</f>
        <v>230300</v>
      </c>
    </row>
    <row r="145" spans="1:7" ht="78" customHeight="1" x14ac:dyDescent="0.25">
      <c r="A145" s="5" t="s">
        <v>302</v>
      </c>
      <c r="B145" s="28" t="s">
        <v>484</v>
      </c>
      <c r="C145" s="7">
        <v>10</v>
      </c>
      <c r="D145" s="7" t="s">
        <v>303</v>
      </c>
      <c r="E145" s="7" t="s">
        <v>304</v>
      </c>
      <c r="F145" s="5"/>
      <c r="G145" s="29">
        <f>SUM('прил 5'!F144)</f>
        <v>230300</v>
      </c>
    </row>
    <row r="146" spans="1:7" ht="136.5" customHeight="1" x14ac:dyDescent="0.25">
      <c r="A146" s="5" t="s">
        <v>185</v>
      </c>
      <c r="B146" s="28" t="s">
        <v>484</v>
      </c>
      <c r="C146" s="5">
        <v>10</v>
      </c>
      <c r="D146" s="7" t="s">
        <v>303</v>
      </c>
      <c r="E146" s="5" t="s">
        <v>305</v>
      </c>
      <c r="F146" s="5"/>
      <c r="G146" s="29">
        <f>SUM('прил 5'!F145)</f>
        <v>230300</v>
      </c>
    </row>
    <row r="147" spans="1:7" ht="59.25" customHeight="1" x14ac:dyDescent="0.25">
      <c r="A147" s="5" t="s">
        <v>306</v>
      </c>
      <c r="B147" s="28" t="s">
        <v>484</v>
      </c>
      <c r="C147" s="7">
        <v>10</v>
      </c>
      <c r="D147" s="7" t="s">
        <v>303</v>
      </c>
      <c r="E147" s="7" t="s">
        <v>307</v>
      </c>
      <c r="F147" s="5"/>
      <c r="G147" s="29">
        <f>SUM('прил 5'!F146)</f>
        <v>230300</v>
      </c>
    </row>
    <row r="148" spans="1:7" ht="31.5" customHeight="1" x14ac:dyDescent="0.25">
      <c r="A148" s="5" t="s">
        <v>189</v>
      </c>
      <c r="B148" s="28" t="s">
        <v>484</v>
      </c>
      <c r="C148" s="5">
        <v>10</v>
      </c>
      <c r="D148" s="5" t="s">
        <v>218</v>
      </c>
      <c r="E148" s="5" t="s">
        <v>188</v>
      </c>
      <c r="F148" s="5">
        <v>300</v>
      </c>
      <c r="G148" s="29">
        <f>SUM('прил 5'!F147)</f>
        <v>230300</v>
      </c>
    </row>
    <row r="149" spans="1:7" ht="31.5" customHeight="1" x14ac:dyDescent="0.25">
      <c r="A149" s="32" t="s">
        <v>477</v>
      </c>
      <c r="B149" s="31" t="s">
        <v>484</v>
      </c>
      <c r="C149" s="32">
        <v>10</v>
      </c>
      <c r="D149" s="32" t="s">
        <v>486</v>
      </c>
      <c r="E149" s="32"/>
      <c r="F149" s="32"/>
      <c r="G149" s="30">
        <f>SUM('прил 5'!F148)</f>
        <v>567000</v>
      </c>
    </row>
    <row r="150" spans="1:7" ht="111" customHeight="1" x14ac:dyDescent="0.25">
      <c r="A150" s="5" t="s">
        <v>262</v>
      </c>
      <c r="B150" s="28" t="s">
        <v>484</v>
      </c>
      <c r="C150" s="5">
        <v>10</v>
      </c>
      <c r="D150" s="5" t="s">
        <v>166</v>
      </c>
      <c r="E150" s="5" t="s">
        <v>173</v>
      </c>
      <c r="F150" s="5"/>
      <c r="G150" s="29">
        <f>SUM('прил 5'!F149)</f>
        <v>567000</v>
      </c>
    </row>
    <row r="151" spans="1:7" ht="181.5" customHeight="1" x14ac:dyDescent="0.25">
      <c r="A151" s="5" t="s">
        <v>308</v>
      </c>
      <c r="B151" s="28" t="s">
        <v>484</v>
      </c>
      <c r="C151" s="5">
        <v>10</v>
      </c>
      <c r="D151" s="5" t="s">
        <v>166</v>
      </c>
      <c r="E151" s="5" t="s">
        <v>309</v>
      </c>
      <c r="F151" s="5"/>
      <c r="G151" s="29">
        <f>SUM('прил 5'!F150)</f>
        <v>567000</v>
      </c>
    </row>
    <row r="152" spans="1:7" ht="36.75" customHeight="1" x14ac:dyDescent="0.25">
      <c r="A152" s="5" t="s">
        <v>310</v>
      </c>
      <c r="B152" s="28" t="s">
        <v>484</v>
      </c>
      <c r="C152" s="5">
        <v>10</v>
      </c>
      <c r="D152" s="5" t="s">
        <v>166</v>
      </c>
      <c r="E152" s="5" t="s">
        <v>311</v>
      </c>
      <c r="F152" s="5"/>
      <c r="G152" s="29">
        <f>SUM('прил 5'!F151)</f>
        <v>567000</v>
      </c>
    </row>
    <row r="153" spans="1:7" ht="34.5" customHeight="1" x14ac:dyDescent="0.25">
      <c r="A153" s="5" t="s">
        <v>312</v>
      </c>
      <c r="B153" s="28" t="s">
        <v>484</v>
      </c>
      <c r="C153" s="5">
        <v>10</v>
      </c>
      <c r="D153" s="5" t="s">
        <v>166</v>
      </c>
      <c r="E153" s="5" t="s">
        <v>313</v>
      </c>
      <c r="F153" s="5"/>
      <c r="G153" s="29">
        <f>SUM('прил 5'!F152)</f>
        <v>567000</v>
      </c>
    </row>
    <row r="154" spans="1:7" ht="33.75" customHeight="1" x14ac:dyDescent="0.25">
      <c r="A154" s="5" t="s">
        <v>189</v>
      </c>
      <c r="B154" s="28" t="s">
        <v>484</v>
      </c>
      <c r="C154" s="5">
        <v>10</v>
      </c>
      <c r="D154" s="5" t="s">
        <v>166</v>
      </c>
      <c r="E154" s="5" t="s">
        <v>313</v>
      </c>
      <c r="F154" s="5">
        <v>300</v>
      </c>
      <c r="G154" s="29">
        <f>SUM('прил 5'!F153)</f>
        <v>567000</v>
      </c>
    </row>
    <row r="155" spans="1:7" ht="24" customHeight="1" x14ac:dyDescent="0.25">
      <c r="A155" s="32" t="s">
        <v>508</v>
      </c>
      <c r="B155" s="31" t="s">
        <v>484</v>
      </c>
      <c r="C155" s="32">
        <v>11</v>
      </c>
      <c r="D155" s="32"/>
      <c r="E155" s="32"/>
      <c r="F155" s="32"/>
      <c r="G155" s="30">
        <f>SUM('прил 5'!F154)</f>
        <v>1500000</v>
      </c>
    </row>
    <row r="156" spans="1:7" ht="23.25" customHeight="1" x14ac:dyDescent="0.25">
      <c r="A156" s="32" t="s">
        <v>509</v>
      </c>
      <c r="B156" s="31" t="s">
        <v>484</v>
      </c>
      <c r="C156" s="32">
        <v>11</v>
      </c>
      <c r="D156" s="32" t="s">
        <v>503</v>
      </c>
      <c r="E156" s="32"/>
      <c r="F156" s="32"/>
      <c r="G156" s="30">
        <f>SUM('прил 5'!F155)</f>
        <v>1500000</v>
      </c>
    </row>
    <row r="157" spans="1:7" ht="98.25" customHeight="1" x14ac:dyDescent="0.25">
      <c r="A157" s="5" t="s">
        <v>314</v>
      </c>
      <c r="B157" s="28" t="s">
        <v>484</v>
      </c>
      <c r="C157" s="5">
        <v>11</v>
      </c>
      <c r="D157" s="5" t="s">
        <v>160</v>
      </c>
      <c r="E157" s="5" t="s">
        <v>315</v>
      </c>
      <c r="F157" s="5"/>
      <c r="G157" s="29">
        <f>SUM('прил 5'!F156)</f>
        <v>1500000</v>
      </c>
    </row>
    <row r="158" spans="1:7" ht="171" customHeight="1" x14ac:dyDescent="0.25">
      <c r="A158" s="5" t="s">
        <v>316</v>
      </c>
      <c r="B158" s="28" t="s">
        <v>484</v>
      </c>
      <c r="C158" s="5">
        <v>11</v>
      </c>
      <c r="D158" s="5" t="s">
        <v>160</v>
      </c>
      <c r="E158" s="5" t="s">
        <v>317</v>
      </c>
      <c r="F158" s="5"/>
      <c r="G158" s="29">
        <f>SUM('прил 5'!F157)</f>
        <v>1500000</v>
      </c>
    </row>
    <row r="159" spans="1:7" ht="108.75" customHeight="1" x14ac:dyDescent="0.25">
      <c r="A159" s="5" t="s">
        <v>318</v>
      </c>
      <c r="B159" s="28" t="s">
        <v>484</v>
      </c>
      <c r="C159" s="5">
        <v>11</v>
      </c>
      <c r="D159" s="5" t="s">
        <v>160</v>
      </c>
      <c r="E159" s="5" t="s">
        <v>319</v>
      </c>
      <c r="F159" s="5"/>
      <c r="G159" s="29">
        <f>SUM('прил 5'!F158)</f>
        <v>1500000</v>
      </c>
    </row>
    <row r="160" spans="1:7" ht="94.5" customHeight="1" x14ac:dyDescent="0.25">
      <c r="A160" s="5" t="s">
        <v>320</v>
      </c>
      <c r="B160" s="28" t="s">
        <v>484</v>
      </c>
      <c r="C160" s="5">
        <v>11</v>
      </c>
      <c r="D160" s="5" t="s">
        <v>160</v>
      </c>
      <c r="E160" s="5" t="s">
        <v>321</v>
      </c>
      <c r="F160" s="5"/>
      <c r="G160" s="29">
        <f>SUM('прил 5'!F159)</f>
        <v>1500000</v>
      </c>
    </row>
    <row r="161" spans="1:7" ht="48" customHeight="1" x14ac:dyDescent="0.25">
      <c r="A161" s="7" t="s">
        <v>322</v>
      </c>
      <c r="B161" s="28" t="s">
        <v>484</v>
      </c>
      <c r="C161" s="5">
        <v>11</v>
      </c>
      <c r="D161" s="5" t="s">
        <v>160</v>
      </c>
      <c r="E161" s="5" t="s">
        <v>323</v>
      </c>
      <c r="F161" s="5">
        <v>600</v>
      </c>
      <c r="G161" s="29">
        <f>SUM('прил 5'!F160)</f>
        <v>1500000</v>
      </c>
    </row>
    <row r="162" spans="1:7" ht="24.75" customHeight="1" x14ac:dyDescent="0.25">
      <c r="A162" s="32" t="s">
        <v>510</v>
      </c>
      <c r="B162" s="31" t="s">
        <v>484</v>
      </c>
      <c r="C162" s="32">
        <v>12</v>
      </c>
      <c r="D162" s="32"/>
      <c r="E162" s="32"/>
      <c r="F162" s="32"/>
      <c r="G162" s="30">
        <f>SUM('прил 5'!F161)</f>
        <v>219800</v>
      </c>
    </row>
    <row r="163" spans="1:7" ht="42.75" customHeight="1" x14ac:dyDescent="0.25">
      <c r="A163" s="32" t="s">
        <v>511</v>
      </c>
      <c r="B163" s="31" t="s">
        <v>484</v>
      </c>
      <c r="C163" s="32">
        <v>12</v>
      </c>
      <c r="D163" s="32" t="s">
        <v>503</v>
      </c>
      <c r="E163" s="32"/>
      <c r="F163" s="32"/>
      <c r="G163" s="30">
        <f>SUM('прил 5'!F162)</f>
        <v>219800</v>
      </c>
    </row>
    <row r="164" spans="1:7" ht="90.75" customHeight="1" x14ac:dyDescent="0.25">
      <c r="A164" s="5" t="s">
        <v>324</v>
      </c>
      <c r="B164" s="28" t="s">
        <v>484</v>
      </c>
      <c r="C164" s="5">
        <v>12</v>
      </c>
      <c r="D164" s="5" t="s">
        <v>160</v>
      </c>
      <c r="E164" s="5">
        <v>19</v>
      </c>
      <c r="F164" s="5"/>
      <c r="G164" s="29">
        <f>SUM('прил 5'!F163)</f>
        <v>219800</v>
      </c>
    </row>
    <row r="165" spans="1:7" ht="122.25" customHeight="1" x14ac:dyDescent="0.25">
      <c r="A165" s="5" t="s">
        <v>325</v>
      </c>
      <c r="B165" s="28" t="s">
        <v>484</v>
      </c>
      <c r="C165" s="5">
        <v>12</v>
      </c>
      <c r="D165" s="5" t="s">
        <v>160</v>
      </c>
      <c r="E165" s="5" t="s">
        <v>326</v>
      </c>
      <c r="F165" s="5"/>
      <c r="G165" s="29">
        <f>SUM('прил 5'!F164)</f>
        <v>219800</v>
      </c>
    </row>
    <row r="166" spans="1:7" ht="49.5" customHeight="1" x14ac:dyDescent="0.25">
      <c r="A166" s="5" t="s">
        <v>327</v>
      </c>
      <c r="B166" s="28" t="s">
        <v>484</v>
      </c>
      <c r="C166" s="5">
        <v>12</v>
      </c>
      <c r="D166" s="5" t="s">
        <v>160</v>
      </c>
      <c r="E166" s="5" t="s">
        <v>328</v>
      </c>
      <c r="F166" s="5"/>
      <c r="G166" s="29">
        <f>SUM('прил 5'!F165)</f>
        <v>219800</v>
      </c>
    </row>
    <row r="167" spans="1:7" ht="48" customHeight="1" x14ac:dyDescent="0.25">
      <c r="A167" s="5" t="s">
        <v>329</v>
      </c>
      <c r="B167" s="28" t="s">
        <v>484</v>
      </c>
      <c r="C167" s="5">
        <v>12</v>
      </c>
      <c r="D167" s="5" t="s">
        <v>160</v>
      </c>
      <c r="E167" s="5" t="s">
        <v>330</v>
      </c>
      <c r="F167" s="5"/>
      <c r="G167" s="29">
        <f>SUM('прил 5'!F166)</f>
        <v>219800</v>
      </c>
    </row>
    <row r="168" spans="1:7" ht="49.5" customHeight="1" x14ac:dyDescent="0.25">
      <c r="A168" s="5" t="s">
        <v>171</v>
      </c>
      <c r="B168" s="28" t="s">
        <v>484</v>
      </c>
      <c r="C168" s="5">
        <v>12</v>
      </c>
      <c r="D168" s="5" t="s">
        <v>160</v>
      </c>
      <c r="E168" s="5" t="s">
        <v>330</v>
      </c>
      <c r="F168" s="5">
        <v>200</v>
      </c>
      <c r="G168" s="29">
        <f>SUM('прил 5'!F167)</f>
        <v>219800</v>
      </c>
    </row>
  </sheetData>
  <mergeCells count="8">
    <mergeCell ref="A9:G9"/>
    <mergeCell ref="A10:G10"/>
    <mergeCell ref="A1:G1"/>
    <mergeCell ref="A2:G2"/>
    <mergeCell ref="A3:G3"/>
    <mergeCell ref="A4:G4"/>
    <mergeCell ref="A5:G5"/>
    <mergeCell ref="A6:G6"/>
  </mergeCells>
  <phoneticPr fontId="10" type="noConversion"/>
  <pageMargins left="0.70866141732283472" right="0" top="0.15748031496062992" bottom="0.15748031496062992" header="0" footer="0"/>
  <pageSetup paperSize="9" scale="7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9"/>
  <sheetViews>
    <sheetView tabSelected="1" view="pageBreakPreview" topLeftCell="A106" zoomScale="85" zoomScaleNormal="100" zoomScaleSheetLayoutView="85" workbookViewId="0">
      <selection activeCell="P115" sqref="P115"/>
    </sheetView>
  </sheetViews>
  <sheetFormatPr defaultRowHeight="15" x14ac:dyDescent="0.25"/>
  <cols>
    <col min="1" max="1" width="58.42578125" customWidth="1"/>
    <col min="2" max="2" width="15.140625" customWidth="1"/>
    <col min="4" max="4" width="28.42578125" customWidth="1"/>
  </cols>
  <sheetData>
    <row r="1" spans="1:4" ht="15.95" customHeight="1" x14ac:dyDescent="0.25">
      <c r="A1" s="42" t="s">
        <v>331</v>
      </c>
      <c r="B1" s="40"/>
      <c r="C1" s="40"/>
      <c r="D1" s="40"/>
    </row>
    <row r="2" spans="1:4" ht="15.95" customHeight="1" x14ac:dyDescent="0.25">
      <c r="A2" s="42" t="s">
        <v>1</v>
      </c>
      <c r="B2" s="40"/>
      <c r="C2" s="40"/>
      <c r="D2" s="40"/>
    </row>
    <row r="3" spans="1:4" ht="15.95" customHeight="1" x14ac:dyDescent="0.25">
      <c r="A3" s="42" t="s">
        <v>2</v>
      </c>
      <c r="B3" s="40"/>
      <c r="C3" s="40"/>
      <c r="D3" s="40"/>
    </row>
    <row r="4" spans="1:4" ht="36" customHeight="1" x14ac:dyDescent="0.25">
      <c r="A4" s="42" t="s">
        <v>480</v>
      </c>
      <c r="B4" s="40"/>
      <c r="C4" s="40"/>
      <c r="D4" s="40"/>
    </row>
    <row r="5" spans="1:4" ht="15.95" customHeight="1" x14ac:dyDescent="0.25">
      <c r="A5" s="42" t="s">
        <v>3</v>
      </c>
      <c r="B5" s="40"/>
      <c r="C5" s="40"/>
      <c r="D5" s="40"/>
    </row>
    <row r="6" spans="1:4" ht="12" customHeight="1" x14ac:dyDescent="0.25">
      <c r="A6" s="39" t="s">
        <v>540</v>
      </c>
      <c r="B6" s="40"/>
      <c r="C6" s="40"/>
      <c r="D6" s="40"/>
    </row>
    <row r="9" spans="1:4" ht="63.95" customHeight="1" x14ac:dyDescent="0.25">
      <c r="A9" s="44" t="s">
        <v>332</v>
      </c>
      <c r="B9" s="40"/>
      <c r="C9" s="40"/>
      <c r="D9" s="40"/>
    </row>
    <row r="10" spans="1:4" ht="15.95" customHeight="1" x14ac:dyDescent="0.25">
      <c r="A10" s="45" t="s">
        <v>333</v>
      </c>
      <c r="B10" s="40"/>
      <c r="C10" s="40"/>
      <c r="D10" s="40"/>
    </row>
    <row r="11" spans="1:4" ht="15.75" x14ac:dyDescent="0.25">
      <c r="A11" s="9"/>
      <c r="B11" s="10" t="s">
        <v>334</v>
      </c>
      <c r="C11" s="10" t="s">
        <v>335</v>
      </c>
      <c r="D11" s="10" t="s">
        <v>8</v>
      </c>
    </row>
    <row r="12" spans="1:4" ht="15.75" x14ac:dyDescent="0.25">
      <c r="A12" s="10" t="s">
        <v>336</v>
      </c>
      <c r="B12" s="10"/>
      <c r="C12" s="10"/>
      <c r="D12" s="33">
        <f>SUM(D13+D25+D32+D37+D42+D55+D60+D65+D73+D82+D91+D103+D108+D112+D118+D125)</f>
        <v>117532630.31999999</v>
      </c>
    </row>
    <row r="13" spans="1:4" s="38" customFormat="1" ht="64.5" customHeight="1" x14ac:dyDescent="0.25">
      <c r="A13" s="36" t="s">
        <v>515</v>
      </c>
      <c r="B13" s="36" t="s">
        <v>516</v>
      </c>
      <c r="C13" s="36"/>
      <c r="D13" s="37">
        <f>SUM(D14+D18)</f>
        <v>603029</v>
      </c>
    </row>
    <row r="14" spans="1:4" ht="106.5" customHeight="1" x14ac:dyDescent="0.25">
      <c r="A14" s="10" t="s">
        <v>337</v>
      </c>
      <c r="B14" s="10" t="s">
        <v>338</v>
      </c>
      <c r="C14" s="10"/>
      <c r="D14" s="34">
        <f>SUM(D15)</f>
        <v>431955</v>
      </c>
    </row>
    <row r="15" spans="1:4" ht="41.25" customHeight="1" x14ac:dyDescent="0.25">
      <c r="A15" s="10" t="s">
        <v>339</v>
      </c>
      <c r="B15" s="10" t="s">
        <v>340</v>
      </c>
      <c r="C15" s="10"/>
      <c r="D15" s="34">
        <f>SUM(D16+D17)</f>
        <v>431955</v>
      </c>
    </row>
    <row r="16" spans="1:4" ht="43.5" customHeight="1" x14ac:dyDescent="0.25">
      <c r="A16" s="10" t="s">
        <v>341</v>
      </c>
      <c r="B16" s="10" t="s">
        <v>342</v>
      </c>
      <c r="C16" s="10">
        <v>200</v>
      </c>
      <c r="D16" s="34">
        <f>SUM('прил 5'!F40)</f>
        <v>176655</v>
      </c>
    </row>
    <row r="17" spans="1:4" ht="33.75" customHeight="1" x14ac:dyDescent="0.25">
      <c r="A17" s="10" t="s">
        <v>343</v>
      </c>
      <c r="B17" s="10" t="s">
        <v>342</v>
      </c>
      <c r="C17" s="10">
        <v>300</v>
      </c>
      <c r="D17" s="34">
        <f>SUM('прил 5'!F41)+'прил 5'!F147</f>
        <v>255300</v>
      </c>
    </row>
    <row r="18" spans="1:4" ht="97.5" customHeight="1" x14ac:dyDescent="0.25">
      <c r="A18" s="10" t="s">
        <v>514</v>
      </c>
      <c r="B18" s="10" t="s">
        <v>348</v>
      </c>
      <c r="C18" s="10"/>
      <c r="D18" s="34">
        <f>SUM(D19+D22)</f>
        <v>171074</v>
      </c>
    </row>
    <row r="19" spans="1:4" ht="38.25" customHeight="1" x14ac:dyDescent="0.25">
      <c r="A19" s="10" t="s">
        <v>349</v>
      </c>
      <c r="B19" s="10" t="s">
        <v>350</v>
      </c>
      <c r="C19" s="10"/>
      <c r="D19" s="34">
        <f>SUM(D20)</f>
        <v>30000</v>
      </c>
    </row>
    <row r="20" spans="1:4" ht="37.5" customHeight="1" x14ac:dyDescent="0.25">
      <c r="A20" s="10" t="s">
        <v>339</v>
      </c>
      <c r="B20" s="10" t="s">
        <v>351</v>
      </c>
      <c r="C20" s="10"/>
      <c r="D20" s="34">
        <f>SUM(D21)</f>
        <v>30000</v>
      </c>
    </row>
    <row r="21" spans="1:4" ht="47.25" customHeight="1" x14ac:dyDescent="0.25">
      <c r="A21" s="10" t="s">
        <v>341</v>
      </c>
      <c r="B21" s="10" t="s">
        <v>351</v>
      </c>
      <c r="C21" s="10">
        <v>200</v>
      </c>
      <c r="D21" s="34">
        <f>SUM('прил 5'!F45)</f>
        <v>30000</v>
      </c>
    </row>
    <row r="22" spans="1:4" ht="52.5" customHeight="1" x14ac:dyDescent="0.25">
      <c r="A22" s="10" t="s">
        <v>344</v>
      </c>
      <c r="B22" s="10" t="s">
        <v>345</v>
      </c>
      <c r="C22" s="10"/>
      <c r="D22" s="34">
        <f>SUM(D23)</f>
        <v>141074</v>
      </c>
    </row>
    <row r="23" spans="1:4" ht="45" customHeight="1" x14ac:dyDescent="0.25">
      <c r="A23" s="10" t="s">
        <v>346</v>
      </c>
      <c r="B23" s="10" t="s">
        <v>347</v>
      </c>
      <c r="C23" s="10"/>
      <c r="D23" s="34">
        <f>SUM(D24)</f>
        <v>141074</v>
      </c>
    </row>
    <row r="24" spans="1:4" ht="49.5" customHeight="1" x14ac:dyDescent="0.25">
      <c r="A24" s="10" t="s">
        <v>343</v>
      </c>
      <c r="B24" s="10" t="s">
        <v>347</v>
      </c>
      <c r="C24" s="10">
        <v>300</v>
      </c>
      <c r="D24" s="34">
        <f>SUM('прил 5'!F142)</f>
        <v>141074</v>
      </c>
    </row>
    <row r="25" spans="1:4" s="38" customFormat="1" ht="76.5" customHeight="1" x14ac:dyDescent="0.25">
      <c r="A25" s="36" t="s">
        <v>517</v>
      </c>
      <c r="B25" s="36" t="s">
        <v>518</v>
      </c>
      <c r="C25" s="36"/>
      <c r="D25" s="37">
        <f>SUM(D26)</f>
        <v>577500</v>
      </c>
    </row>
    <row r="26" spans="1:4" ht="99.75" customHeight="1" x14ac:dyDescent="0.25">
      <c r="A26" s="10" t="s">
        <v>353</v>
      </c>
      <c r="B26" s="10" t="s">
        <v>354</v>
      </c>
      <c r="C26" s="10"/>
      <c r="D26" s="34">
        <f>SUM(D27)</f>
        <v>577500</v>
      </c>
    </row>
    <row r="27" spans="1:4" ht="38.25" customHeight="1" x14ac:dyDescent="0.25">
      <c r="A27" s="10" t="s">
        <v>355</v>
      </c>
      <c r="B27" s="10" t="s">
        <v>356</v>
      </c>
      <c r="C27" s="10"/>
      <c r="D27" s="34">
        <f>SUM(D28)+D30</f>
        <v>577500</v>
      </c>
    </row>
    <row r="28" spans="1:4" ht="30.75" customHeight="1" x14ac:dyDescent="0.25">
      <c r="A28" s="10" t="s">
        <v>357</v>
      </c>
      <c r="B28" s="10" t="s">
        <v>358</v>
      </c>
      <c r="C28" s="10"/>
      <c r="D28" s="34">
        <f>SUM(D29)</f>
        <v>377500</v>
      </c>
    </row>
    <row r="29" spans="1:4" ht="45" customHeight="1" x14ac:dyDescent="0.25">
      <c r="A29" s="10" t="s">
        <v>341</v>
      </c>
      <c r="B29" s="10" t="s">
        <v>358</v>
      </c>
      <c r="C29" s="10">
        <v>200</v>
      </c>
      <c r="D29" s="34">
        <f>SUM('прил 5'!F50)</f>
        <v>377500</v>
      </c>
    </row>
    <row r="30" spans="1:4" ht="32.25" customHeight="1" x14ac:dyDescent="0.25">
      <c r="A30" s="10" t="s">
        <v>359</v>
      </c>
      <c r="B30" s="10" t="s">
        <v>360</v>
      </c>
      <c r="C30" s="10"/>
      <c r="D30" s="34">
        <f>SUM(D31)</f>
        <v>200000</v>
      </c>
    </row>
    <row r="31" spans="1:4" ht="55.5" customHeight="1" x14ac:dyDescent="0.25">
      <c r="A31" s="10" t="s">
        <v>341</v>
      </c>
      <c r="B31" s="10" t="s">
        <v>360</v>
      </c>
      <c r="C31" s="10">
        <v>200</v>
      </c>
      <c r="D31" s="34">
        <f>SUM('прил 5'!F52)</f>
        <v>200000</v>
      </c>
    </row>
    <row r="32" spans="1:4" s="38" customFormat="1" ht="71.25" customHeight="1" x14ac:dyDescent="0.25">
      <c r="A32" s="36" t="s">
        <v>519</v>
      </c>
      <c r="B32" s="36" t="s">
        <v>520</v>
      </c>
      <c r="C32" s="36"/>
      <c r="D32" s="37">
        <f>SUM(D33)</f>
        <v>282800</v>
      </c>
    </row>
    <row r="33" spans="1:4" ht="122.25" customHeight="1" x14ac:dyDescent="0.25">
      <c r="A33" s="10" t="s">
        <v>361</v>
      </c>
      <c r="B33" s="10" t="s">
        <v>362</v>
      </c>
      <c r="C33" s="10"/>
      <c r="D33" s="34">
        <f>SUM(D34)</f>
        <v>282800</v>
      </c>
    </row>
    <row r="34" spans="1:4" ht="44.25" customHeight="1" x14ac:dyDescent="0.25">
      <c r="A34" s="10" t="s">
        <v>363</v>
      </c>
      <c r="B34" s="10" t="s">
        <v>364</v>
      </c>
      <c r="C34" s="10"/>
      <c r="D34" s="34">
        <f>SUM(D35)</f>
        <v>282800</v>
      </c>
    </row>
    <row r="35" spans="1:4" ht="27.75" customHeight="1" x14ac:dyDescent="0.25">
      <c r="A35" s="10" t="s">
        <v>365</v>
      </c>
      <c r="B35" s="10" t="s">
        <v>366</v>
      </c>
      <c r="C35" s="10"/>
      <c r="D35" s="34">
        <f>SUM(D36)</f>
        <v>282800</v>
      </c>
    </row>
    <row r="36" spans="1:4" ht="37.5" customHeight="1" x14ac:dyDescent="0.25">
      <c r="A36" s="10" t="s">
        <v>341</v>
      </c>
      <c r="B36" s="10" t="s">
        <v>366</v>
      </c>
      <c r="C36" s="10">
        <v>200</v>
      </c>
      <c r="D36" s="34">
        <f>SUM('прил 5'!F102)</f>
        <v>282800</v>
      </c>
    </row>
    <row r="37" spans="1:4" s="38" customFormat="1" ht="57" customHeight="1" x14ac:dyDescent="0.25">
      <c r="A37" s="36" t="s">
        <v>521</v>
      </c>
      <c r="B37" s="36" t="s">
        <v>522</v>
      </c>
      <c r="C37" s="36"/>
      <c r="D37" s="37">
        <f>SUM(D38)</f>
        <v>150000</v>
      </c>
    </row>
    <row r="38" spans="1:4" ht="105" customHeight="1" x14ac:dyDescent="0.25">
      <c r="A38" s="10" t="s">
        <v>367</v>
      </c>
      <c r="B38" s="10" t="s">
        <v>368</v>
      </c>
      <c r="C38" s="10"/>
      <c r="D38" s="34">
        <f>SUM(D39)</f>
        <v>150000</v>
      </c>
    </row>
    <row r="39" spans="1:4" ht="75" customHeight="1" x14ac:dyDescent="0.25">
      <c r="A39" s="10" t="s">
        <v>369</v>
      </c>
      <c r="B39" s="10" t="s">
        <v>370</v>
      </c>
      <c r="C39" s="10"/>
      <c r="D39" s="34">
        <f>SUM(D40)</f>
        <v>150000</v>
      </c>
    </row>
    <row r="40" spans="1:4" ht="36.75" customHeight="1" x14ac:dyDescent="0.25">
      <c r="A40" s="10" t="s">
        <v>371</v>
      </c>
      <c r="B40" s="10" t="s">
        <v>372</v>
      </c>
      <c r="C40" s="10"/>
      <c r="D40" s="34">
        <f>SUM(D41)</f>
        <v>150000</v>
      </c>
    </row>
    <row r="41" spans="1:4" ht="49.5" customHeight="1" x14ac:dyDescent="0.25">
      <c r="A41" s="10" t="s">
        <v>341</v>
      </c>
      <c r="B41" s="10" t="s">
        <v>372</v>
      </c>
      <c r="C41" s="10">
        <v>200</v>
      </c>
      <c r="D41" s="34">
        <f>SUM('прил 5'!F115)</f>
        <v>150000</v>
      </c>
    </row>
    <row r="42" spans="1:4" s="38" customFormat="1" ht="96" customHeight="1" x14ac:dyDescent="0.25">
      <c r="A42" s="36" t="s">
        <v>523</v>
      </c>
      <c r="B42" s="36" t="s">
        <v>524</v>
      </c>
      <c r="C42" s="36"/>
      <c r="D42" s="37">
        <f>SUM(D43+D51)</f>
        <v>18731516.32</v>
      </c>
    </row>
    <row r="43" spans="1:4" ht="111.75" customHeight="1" x14ac:dyDescent="0.25">
      <c r="A43" s="10" t="s">
        <v>373</v>
      </c>
      <c r="B43" s="10" t="s">
        <v>374</v>
      </c>
      <c r="C43" s="10"/>
      <c r="D43" s="34">
        <f>SUM(D44)</f>
        <v>18164516.32</v>
      </c>
    </row>
    <row r="44" spans="1:4" ht="63" customHeight="1" x14ac:dyDescent="0.25">
      <c r="A44" s="10" t="s">
        <v>369</v>
      </c>
      <c r="B44" s="10" t="s">
        <v>375</v>
      </c>
      <c r="C44" s="10"/>
      <c r="D44" s="34">
        <f>SUM(D45+D47+D49)</f>
        <v>18164516.32</v>
      </c>
    </row>
    <row r="45" spans="1:4" ht="40.5" customHeight="1" x14ac:dyDescent="0.25">
      <c r="A45" s="10" t="s">
        <v>376</v>
      </c>
      <c r="B45" s="10" t="s">
        <v>377</v>
      </c>
      <c r="C45" s="10"/>
      <c r="D45" s="34">
        <f>SUM(D46)</f>
        <v>30260</v>
      </c>
    </row>
    <row r="46" spans="1:4" ht="36" customHeight="1" x14ac:dyDescent="0.25">
      <c r="A46" s="10" t="s">
        <v>341</v>
      </c>
      <c r="B46" s="10" t="s">
        <v>377</v>
      </c>
      <c r="C46" s="10">
        <v>200</v>
      </c>
      <c r="D46" s="34">
        <f>SUM('прил 5'!F109)</f>
        <v>30260</v>
      </c>
    </row>
    <row r="47" spans="1:4" ht="21.75" customHeight="1" x14ac:dyDescent="0.25">
      <c r="A47" s="10" t="s">
        <v>378</v>
      </c>
      <c r="B47" s="10" t="s">
        <v>379</v>
      </c>
      <c r="C47" s="10"/>
      <c r="D47" s="34">
        <f>SUM(D48)</f>
        <v>18122256.32</v>
      </c>
    </row>
    <row r="48" spans="1:4" ht="42" customHeight="1" x14ac:dyDescent="0.25">
      <c r="A48" s="10" t="s">
        <v>341</v>
      </c>
      <c r="B48" s="10" t="s">
        <v>379</v>
      </c>
      <c r="C48" s="10">
        <v>200</v>
      </c>
      <c r="D48" s="34">
        <f>SUM('прил 5'!F121)</f>
        <v>18122256.32</v>
      </c>
    </row>
    <row r="49" spans="1:4" ht="61.5" customHeight="1" x14ac:dyDescent="0.25">
      <c r="A49" s="10" t="s">
        <v>380</v>
      </c>
      <c r="B49" s="10" t="s">
        <v>381</v>
      </c>
      <c r="C49" s="10"/>
      <c r="D49" s="34">
        <f>SUM(D50)</f>
        <v>12000</v>
      </c>
    </row>
    <row r="50" spans="1:4" ht="45.75" customHeight="1" x14ac:dyDescent="0.25">
      <c r="A50" s="10" t="s">
        <v>341</v>
      </c>
      <c r="B50" s="10" t="s">
        <v>381</v>
      </c>
      <c r="C50" s="10">
        <v>200</v>
      </c>
      <c r="D50" s="34">
        <f>SUM('прил 5'!F123)</f>
        <v>12000</v>
      </c>
    </row>
    <row r="51" spans="1:4" ht="139.5" customHeight="1" x14ac:dyDescent="0.25">
      <c r="A51" s="10" t="s">
        <v>382</v>
      </c>
      <c r="B51" s="9" t="s">
        <v>383</v>
      </c>
      <c r="C51" s="10"/>
      <c r="D51" s="34">
        <f>SUM(D52)</f>
        <v>567000</v>
      </c>
    </row>
    <row r="52" spans="1:4" ht="45" customHeight="1" x14ac:dyDescent="0.25">
      <c r="A52" s="10" t="s">
        <v>384</v>
      </c>
      <c r="B52" s="10" t="s">
        <v>385</v>
      </c>
      <c r="C52" s="10"/>
      <c r="D52" s="34">
        <f>SUM(D53)</f>
        <v>567000</v>
      </c>
    </row>
    <row r="53" spans="1:4" ht="40.5" customHeight="1" x14ac:dyDescent="0.25">
      <c r="A53" s="10" t="s">
        <v>386</v>
      </c>
      <c r="B53" s="10" t="s">
        <v>387</v>
      </c>
      <c r="C53" s="10"/>
      <c r="D53" s="34">
        <f>SUM(D54)</f>
        <v>567000</v>
      </c>
    </row>
    <row r="54" spans="1:4" ht="28.5" customHeight="1" x14ac:dyDescent="0.25">
      <c r="A54" s="10" t="s">
        <v>343</v>
      </c>
      <c r="B54" s="10" t="s">
        <v>387</v>
      </c>
      <c r="C54" s="10">
        <v>300</v>
      </c>
      <c r="D54" s="34">
        <f>SUM('прил 5'!F153)</f>
        <v>567000</v>
      </c>
    </row>
    <row r="55" spans="1:4" s="38" customFormat="1" ht="93.75" customHeight="1" x14ac:dyDescent="0.25">
      <c r="A55" s="36" t="s">
        <v>525</v>
      </c>
      <c r="B55" s="36" t="s">
        <v>526</v>
      </c>
      <c r="C55" s="36"/>
      <c r="D55" s="37">
        <f>SUM(D56)</f>
        <v>1500000</v>
      </c>
    </row>
    <row r="56" spans="1:4" ht="129" customHeight="1" x14ac:dyDescent="0.25">
      <c r="A56" s="10" t="s">
        <v>388</v>
      </c>
      <c r="B56" s="10" t="s">
        <v>389</v>
      </c>
      <c r="C56" s="10"/>
      <c r="D56" s="34">
        <f>SUM(D57)</f>
        <v>1500000</v>
      </c>
    </row>
    <row r="57" spans="1:4" ht="66.75" customHeight="1" x14ac:dyDescent="0.25">
      <c r="A57" s="10" t="s">
        <v>390</v>
      </c>
      <c r="B57" s="10" t="s">
        <v>391</v>
      </c>
      <c r="C57" s="10"/>
      <c r="D57" s="34">
        <f>SUM(D58)</f>
        <v>1500000</v>
      </c>
    </row>
    <row r="58" spans="1:4" ht="75" customHeight="1" x14ac:dyDescent="0.25">
      <c r="A58" s="10" t="s">
        <v>392</v>
      </c>
      <c r="B58" s="10" t="s">
        <v>393</v>
      </c>
      <c r="C58" s="10"/>
      <c r="D58" s="34">
        <f>SUM(D59)</f>
        <v>1500000</v>
      </c>
    </row>
    <row r="59" spans="1:4" ht="40.5" customHeight="1" x14ac:dyDescent="0.25">
      <c r="A59" s="10" t="s">
        <v>394</v>
      </c>
      <c r="B59" s="10" t="s">
        <v>393</v>
      </c>
      <c r="C59" s="10">
        <v>600</v>
      </c>
      <c r="D59" s="34">
        <f>SUM('прил 5'!F160)</f>
        <v>1500000</v>
      </c>
    </row>
    <row r="60" spans="1:4" s="38" customFormat="1" ht="69" customHeight="1" x14ac:dyDescent="0.25">
      <c r="A60" s="36" t="s">
        <v>527</v>
      </c>
      <c r="B60" s="36" t="s">
        <v>528</v>
      </c>
      <c r="C60" s="36"/>
      <c r="D60" s="37">
        <f>SUM(D61)</f>
        <v>661200</v>
      </c>
    </row>
    <row r="61" spans="1:4" ht="106.5" customHeight="1" x14ac:dyDescent="0.25">
      <c r="A61" s="10" t="s">
        <v>395</v>
      </c>
      <c r="B61" s="10" t="s">
        <v>396</v>
      </c>
      <c r="C61" s="10"/>
      <c r="D61" s="34">
        <f>SUM(D62)</f>
        <v>661200</v>
      </c>
    </row>
    <row r="62" spans="1:4" ht="84.75" customHeight="1" x14ac:dyDescent="0.25">
      <c r="A62" s="10" t="s">
        <v>397</v>
      </c>
      <c r="B62" s="10" t="s">
        <v>398</v>
      </c>
      <c r="C62" s="10"/>
      <c r="D62" s="34">
        <f>SUM(D63)</f>
        <v>661200</v>
      </c>
    </row>
    <row r="63" spans="1:4" ht="36" customHeight="1" x14ac:dyDescent="0.25">
      <c r="A63" s="10" t="s">
        <v>399</v>
      </c>
      <c r="B63" s="10" t="s">
        <v>400</v>
      </c>
      <c r="C63" s="10"/>
      <c r="D63" s="34">
        <f>SUM(D64)</f>
        <v>661200</v>
      </c>
    </row>
    <row r="64" spans="1:4" ht="33.75" customHeight="1" x14ac:dyDescent="0.25">
      <c r="A64" s="10" t="s">
        <v>401</v>
      </c>
      <c r="B64" s="10" t="s">
        <v>400</v>
      </c>
      <c r="C64" s="10">
        <v>200</v>
      </c>
      <c r="D64" s="34">
        <f>SUM('прил 5'!F57)</f>
        <v>661200</v>
      </c>
    </row>
    <row r="65" spans="1:4" s="38" customFormat="1" ht="93" customHeight="1" x14ac:dyDescent="0.25">
      <c r="A65" s="36" t="s">
        <v>529</v>
      </c>
      <c r="B65" s="36">
        <v>11</v>
      </c>
      <c r="C65" s="36"/>
      <c r="D65" s="37">
        <f>SUM(D66+D70)</f>
        <v>4589344</v>
      </c>
    </row>
    <row r="66" spans="1:4" ht="120" customHeight="1" x14ac:dyDescent="0.25">
      <c r="A66" s="10" t="s">
        <v>402</v>
      </c>
      <c r="B66" s="10" t="s">
        <v>403</v>
      </c>
      <c r="C66" s="10"/>
      <c r="D66" s="34">
        <f>SUM(D67)</f>
        <v>2429344</v>
      </c>
    </row>
    <row r="67" spans="1:4" ht="83.25" customHeight="1" x14ac:dyDescent="0.25">
      <c r="A67" s="10" t="s">
        <v>404</v>
      </c>
      <c r="B67" s="10" t="s">
        <v>405</v>
      </c>
      <c r="C67" s="10"/>
      <c r="D67" s="34">
        <f>SUM(D68)</f>
        <v>2429344</v>
      </c>
    </row>
    <row r="68" spans="1:4" ht="60" customHeight="1" x14ac:dyDescent="0.25">
      <c r="A68" s="10" t="s">
        <v>406</v>
      </c>
      <c r="B68" s="10" t="s">
        <v>407</v>
      </c>
      <c r="C68" s="10"/>
      <c r="D68" s="34">
        <f>SUM(D69)</f>
        <v>2429344</v>
      </c>
    </row>
    <row r="69" spans="1:4" ht="51" customHeight="1" x14ac:dyDescent="0.25">
      <c r="A69" s="10" t="s">
        <v>341</v>
      </c>
      <c r="B69" s="10" t="s">
        <v>407</v>
      </c>
      <c r="C69" s="10">
        <v>200</v>
      </c>
      <c r="D69" s="34">
        <f>SUM('прил 5'!F93)</f>
        <v>2429344</v>
      </c>
    </row>
    <row r="70" spans="1:4" ht="121.5" customHeight="1" x14ac:dyDescent="0.25">
      <c r="A70" s="10" t="s">
        <v>408</v>
      </c>
      <c r="B70" s="10" t="s">
        <v>409</v>
      </c>
      <c r="C70" s="10"/>
      <c r="D70" s="34">
        <f>SUM(D71)</f>
        <v>2160000</v>
      </c>
    </row>
    <row r="71" spans="1:4" ht="51.75" customHeight="1" x14ac:dyDescent="0.25">
      <c r="A71" s="10" t="s">
        <v>410</v>
      </c>
      <c r="B71" s="10" t="s">
        <v>411</v>
      </c>
      <c r="C71" s="10"/>
      <c r="D71" s="34">
        <f>SUM(D72)</f>
        <v>2160000</v>
      </c>
    </row>
    <row r="72" spans="1:4" ht="51" customHeight="1" x14ac:dyDescent="0.25">
      <c r="A72" s="10" t="s">
        <v>341</v>
      </c>
      <c r="B72" s="10" t="s">
        <v>411</v>
      </c>
      <c r="C72" s="10">
        <v>200</v>
      </c>
      <c r="D72" s="34">
        <f>SUM('прил 5'!F96)</f>
        <v>2160000</v>
      </c>
    </row>
    <row r="73" spans="1:4" s="38" customFormat="1" ht="87.75" customHeight="1" x14ac:dyDescent="0.25">
      <c r="A73" s="36" t="s">
        <v>530</v>
      </c>
      <c r="B73" s="36">
        <v>12</v>
      </c>
      <c r="C73" s="36"/>
      <c r="D73" s="37">
        <f>SUM(D74)</f>
        <v>483920</v>
      </c>
    </row>
    <row r="74" spans="1:4" ht="128.25" customHeight="1" x14ac:dyDescent="0.25">
      <c r="A74" s="10" t="s">
        <v>412</v>
      </c>
      <c r="B74" s="10" t="s">
        <v>413</v>
      </c>
      <c r="C74" s="10"/>
      <c r="D74" s="34">
        <f>SUM(D75)</f>
        <v>483920</v>
      </c>
    </row>
    <row r="75" spans="1:4" ht="44.25" customHeight="1" x14ac:dyDescent="0.25">
      <c r="A75" s="10" t="s">
        <v>414</v>
      </c>
      <c r="B75" s="10" t="s">
        <v>415</v>
      </c>
      <c r="C75" s="10"/>
      <c r="D75" s="34">
        <f>SUM(D76+D78+D80)</f>
        <v>483920</v>
      </c>
    </row>
    <row r="76" spans="1:4" ht="103.5" customHeight="1" x14ac:dyDescent="0.25">
      <c r="A76" s="10" t="s">
        <v>416</v>
      </c>
      <c r="B76" s="10" t="s">
        <v>417</v>
      </c>
      <c r="C76" s="10"/>
      <c r="D76" s="34">
        <f>SUM(D77)</f>
        <v>403920</v>
      </c>
    </row>
    <row r="77" spans="1:4" ht="93" customHeight="1" x14ac:dyDescent="0.25">
      <c r="A77" s="10" t="s">
        <v>418</v>
      </c>
      <c r="B77" s="10" t="s">
        <v>419</v>
      </c>
      <c r="C77" s="10">
        <v>100</v>
      </c>
      <c r="D77" s="34">
        <f>SUM('прил 5'!F82)</f>
        <v>403920</v>
      </c>
    </row>
    <row r="78" spans="1:4" ht="70.5" customHeight="1" x14ac:dyDescent="0.25">
      <c r="A78" s="10" t="s">
        <v>420</v>
      </c>
      <c r="B78" s="10" t="s">
        <v>421</v>
      </c>
      <c r="C78" s="10"/>
      <c r="D78" s="34">
        <f>SUM(D79)</f>
        <v>4080</v>
      </c>
    </row>
    <row r="79" spans="1:4" ht="89.25" customHeight="1" x14ac:dyDescent="0.25">
      <c r="A79" s="10" t="s">
        <v>418</v>
      </c>
      <c r="B79" s="10" t="s">
        <v>421</v>
      </c>
      <c r="C79" s="10">
        <v>100</v>
      </c>
      <c r="D79" s="34">
        <f>SUM('прил 5'!F84)</f>
        <v>4080</v>
      </c>
    </row>
    <row r="80" spans="1:4" ht="61.5" customHeight="1" x14ac:dyDescent="0.25">
      <c r="A80" s="10" t="s">
        <v>422</v>
      </c>
      <c r="B80" s="10" t="s">
        <v>423</v>
      </c>
      <c r="C80" s="10"/>
      <c r="D80" s="34">
        <f>SUM(D81)</f>
        <v>75920</v>
      </c>
    </row>
    <row r="81" spans="1:4" ht="48" customHeight="1" x14ac:dyDescent="0.25">
      <c r="A81" s="10" t="s">
        <v>341</v>
      </c>
      <c r="B81" s="10" t="s">
        <v>424</v>
      </c>
      <c r="C81" s="10">
        <v>200</v>
      </c>
      <c r="D81" s="34">
        <f>SUM('прил 5'!F86)</f>
        <v>75920</v>
      </c>
    </row>
    <row r="82" spans="1:4" s="38" customFormat="1" ht="88.5" customHeight="1" x14ac:dyDescent="0.25">
      <c r="A82" s="36" t="s">
        <v>531</v>
      </c>
      <c r="B82" s="36">
        <v>13</v>
      </c>
      <c r="C82" s="36"/>
      <c r="D82" s="37">
        <f>SUM(D83+D87)</f>
        <v>53000</v>
      </c>
    </row>
    <row r="83" spans="1:4" ht="139.5" customHeight="1" x14ac:dyDescent="0.25">
      <c r="A83" s="10" t="s">
        <v>425</v>
      </c>
      <c r="B83" s="9" t="s">
        <v>426</v>
      </c>
      <c r="C83" s="10"/>
      <c r="D83" s="35">
        <f>SUM(D84)</f>
        <v>35000</v>
      </c>
    </row>
    <row r="84" spans="1:4" ht="60.75" customHeight="1" x14ac:dyDescent="0.25">
      <c r="A84" s="10" t="s">
        <v>427</v>
      </c>
      <c r="B84" s="9" t="s">
        <v>428</v>
      </c>
      <c r="C84" s="10"/>
      <c r="D84" s="35">
        <f>SUM(D85)</f>
        <v>35000</v>
      </c>
    </row>
    <row r="85" spans="1:4" ht="82.5" customHeight="1" x14ac:dyDescent="0.25">
      <c r="A85" s="10" t="s">
        <v>429</v>
      </c>
      <c r="B85" s="9" t="s">
        <v>430</v>
      </c>
      <c r="C85" s="10"/>
      <c r="D85" s="35">
        <f>SUM(D86)</f>
        <v>35000</v>
      </c>
    </row>
    <row r="86" spans="1:4" ht="42.75" customHeight="1" x14ac:dyDescent="0.25">
      <c r="A86" s="10" t="s">
        <v>341</v>
      </c>
      <c r="B86" s="9" t="s">
        <v>430</v>
      </c>
      <c r="C86" s="10">
        <v>200</v>
      </c>
      <c r="D86" s="35">
        <f>SUM('прил 5'!F76)</f>
        <v>35000</v>
      </c>
    </row>
    <row r="87" spans="1:4" ht="132.75" customHeight="1" x14ac:dyDescent="0.25">
      <c r="A87" s="10" t="s">
        <v>431</v>
      </c>
      <c r="B87" s="10" t="s">
        <v>432</v>
      </c>
      <c r="C87" s="10"/>
      <c r="D87" s="34">
        <f>SUM(D88)</f>
        <v>18000</v>
      </c>
    </row>
    <row r="88" spans="1:4" ht="39.75" customHeight="1" x14ac:dyDescent="0.25">
      <c r="A88" s="10" t="s">
        <v>433</v>
      </c>
      <c r="B88" s="10" t="s">
        <v>434</v>
      </c>
      <c r="C88" s="10"/>
      <c r="D88" s="34">
        <f>SUM(D89)</f>
        <v>18000</v>
      </c>
    </row>
    <row r="89" spans="1:4" ht="72" customHeight="1" x14ac:dyDescent="0.25">
      <c r="A89" s="10" t="s">
        <v>427</v>
      </c>
      <c r="B89" s="10" t="s">
        <v>435</v>
      </c>
      <c r="C89" s="10"/>
      <c r="D89" s="34">
        <f>SUM(D90)</f>
        <v>18000</v>
      </c>
    </row>
    <row r="90" spans="1:4" ht="36.75" customHeight="1" x14ac:dyDescent="0.25">
      <c r="A90" s="10" t="s">
        <v>341</v>
      </c>
      <c r="B90" s="10" t="s">
        <v>435</v>
      </c>
      <c r="C90" s="10">
        <v>200</v>
      </c>
      <c r="D90" s="34">
        <f>SUM('прил 5'!F72)</f>
        <v>18000</v>
      </c>
    </row>
    <row r="91" spans="1:4" s="38" customFormat="1" ht="82.5" customHeight="1" x14ac:dyDescent="0.25">
      <c r="A91" s="36" t="s">
        <v>532</v>
      </c>
      <c r="B91" s="36">
        <v>18</v>
      </c>
      <c r="C91" s="36"/>
      <c r="D91" s="37">
        <f>SUM(D92)</f>
        <v>77849016</v>
      </c>
    </row>
    <row r="92" spans="1:4" ht="112.5" customHeight="1" x14ac:dyDescent="0.25">
      <c r="A92" s="10" t="s">
        <v>436</v>
      </c>
      <c r="B92" s="10" t="s">
        <v>437</v>
      </c>
      <c r="C92" s="10"/>
      <c r="D92" s="34">
        <f>SUM(D93+D98)</f>
        <v>77849016</v>
      </c>
    </row>
    <row r="93" spans="1:4" ht="51" customHeight="1" x14ac:dyDescent="0.25">
      <c r="A93" s="10" t="s">
        <v>438</v>
      </c>
      <c r="B93" s="10" t="s">
        <v>439</v>
      </c>
      <c r="C93" s="10"/>
      <c r="D93" s="34">
        <f>SUM(D94+D96)</f>
        <v>3347575</v>
      </c>
    </row>
    <row r="94" spans="1:4" ht="48" customHeight="1" x14ac:dyDescent="0.25">
      <c r="A94" s="10" t="s">
        <v>440</v>
      </c>
      <c r="B94" s="10" t="s">
        <v>441</v>
      </c>
      <c r="C94" s="10"/>
      <c r="D94" s="34">
        <f>SUM(D95)</f>
        <v>157575</v>
      </c>
    </row>
    <row r="95" spans="1:4" ht="48" customHeight="1" x14ac:dyDescent="0.25">
      <c r="A95" s="10" t="s">
        <v>341</v>
      </c>
      <c r="B95" s="10" t="s">
        <v>441</v>
      </c>
      <c r="C95" s="10">
        <v>200</v>
      </c>
      <c r="D95" s="34">
        <f>SUM('прил 5'!F128)</f>
        <v>157575</v>
      </c>
    </row>
    <row r="96" spans="1:4" ht="84.75" customHeight="1" x14ac:dyDescent="0.25">
      <c r="A96" s="10" t="s">
        <v>442</v>
      </c>
      <c r="B96" s="10" t="s">
        <v>443</v>
      </c>
      <c r="C96" s="10"/>
      <c r="D96" s="34">
        <f>SUM(D97)</f>
        <v>3190000</v>
      </c>
    </row>
    <row r="97" spans="1:4" ht="39" customHeight="1" x14ac:dyDescent="0.25">
      <c r="A97" s="10" t="s">
        <v>352</v>
      </c>
      <c r="B97" s="10" t="s">
        <v>443</v>
      </c>
      <c r="C97" s="10">
        <v>200</v>
      </c>
      <c r="D97" s="34">
        <f>SUM('прил 5'!F130)</f>
        <v>3190000</v>
      </c>
    </row>
    <row r="98" spans="1:4" ht="54.75" customHeight="1" x14ac:dyDescent="0.25">
      <c r="A98" s="10" t="s">
        <v>444</v>
      </c>
      <c r="B98" s="10" t="s">
        <v>445</v>
      </c>
      <c r="C98" s="10"/>
      <c r="D98" s="34">
        <f>SUM(D99+D101)</f>
        <v>74501441</v>
      </c>
    </row>
    <row r="99" spans="1:4" ht="88.5" customHeight="1" x14ac:dyDescent="0.25">
      <c r="A99" s="10" t="s">
        <v>446</v>
      </c>
      <c r="B99" s="10" t="s">
        <v>447</v>
      </c>
      <c r="C99" s="10"/>
      <c r="D99" s="34">
        <f>SUM(D100)</f>
        <v>72428572</v>
      </c>
    </row>
    <row r="100" spans="1:4" ht="45.75" customHeight="1" x14ac:dyDescent="0.25">
      <c r="A100" s="10" t="s">
        <v>341</v>
      </c>
      <c r="B100" s="10" t="s">
        <v>447</v>
      </c>
      <c r="C100" s="10">
        <v>200</v>
      </c>
      <c r="D100" s="34">
        <f>SUM('прил 5'!F133)</f>
        <v>72428572</v>
      </c>
    </row>
    <row r="101" spans="1:4" ht="42" customHeight="1" x14ac:dyDescent="0.25">
      <c r="A101" s="10" t="s">
        <v>448</v>
      </c>
      <c r="B101" s="10" t="s">
        <v>449</v>
      </c>
      <c r="C101" s="10"/>
      <c r="D101" s="34">
        <f>SUM(D102)</f>
        <v>2072869</v>
      </c>
    </row>
    <row r="102" spans="1:4" ht="31.5" x14ac:dyDescent="0.25">
      <c r="A102" s="10" t="s">
        <v>341</v>
      </c>
      <c r="B102" s="10" t="s">
        <v>449</v>
      </c>
      <c r="C102" s="10">
        <v>200</v>
      </c>
      <c r="D102" s="34">
        <f>SUM('прил 5'!F135)</f>
        <v>2072869</v>
      </c>
    </row>
    <row r="103" spans="1:4" s="38" customFormat="1" ht="78.75" customHeight="1" x14ac:dyDescent="0.25">
      <c r="A103" s="36" t="s">
        <v>533</v>
      </c>
      <c r="B103" s="36">
        <v>19</v>
      </c>
      <c r="C103" s="36"/>
      <c r="D103" s="37">
        <f>SUM(D104)</f>
        <v>219800</v>
      </c>
    </row>
    <row r="104" spans="1:4" ht="90" customHeight="1" x14ac:dyDescent="0.25">
      <c r="A104" s="10" t="s">
        <v>450</v>
      </c>
      <c r="B104" s="10" t="s">
        <v>451</v>
      </c>
      <c r="C104" s="10"/>
      <c r="D104" s="34">
        <f>SUM(D105)</f>
        <v>219800</v>
      </c>
    </row>
    <row r="105" spans="1:4" ht="45" customHeight="1" x14ac:dyDescent="0.25">
      <c r="A105" s="10" t="s">
        <v>452</v>
      </c>
      <c r="B105" s="10" t="s">
        <v>453</v>
      </c>
      <c r="C105" s="10"/>
      <c r="D105" s="34">
        <f>SUM(D106)</f>
        <v>219800</v>
      </c>
    </row>
    <row r="106" spans="1:4" ht="39" customHeight="1" x14ac:dyDescent="0.25">
      <c r="A106" s="10" t="s">
        <v>454</v>
      </c>
      <c r="B106" s="10" t="s">
        <v>455</v>
      </c>
      <c r="C106" s="10"/>
      <c r="D106" s="34">
        <f>SUM(D107)</f>
        <v>219800</v>
      </c>
    </row>
    <row r="107" spans="1:4" ht="55.5" customHeight="1" x14ac:dyDescent="0.25">
      <c r="A107" s="10" t="s">
        <v>352</v>
      </c>
      <c r="B107" s="10" t="s">
        <v>455</v>
      </c>
      <c r="C107" s="10">
        <v>200</v>
      </c>
      <c r="D107" s="34">
        <f>SUM('прил 5'!F167)</f>
        <v>219800</v>
      </c>
    </row>
    <row r="108" spans="1:4" s="38" customFormat="1" ht="43.5" customHeight="1" x14ac:dyDescent="0.25">
      <c r="A108" s="36" t="s">
        <v>534</v>
      </c>
      <c r="B108" s="36">
        <v>71</v>
      </c>
      <c r="C108" s="36"/>
      <c r="D108" s="37">
        <f>SUM(D109)</f>
        <v>1762974</v>
      </c>
    </row>
    <row r="109" spans="1:4" ht="30" customHeight="1" x14ac:dyDescent="0.25">
      <c r="A109" s="10" t="s">
        <v>456</v>
      </c>
      <c r="B109" s="10" t="s">
        <v>457</v>
      </c>
      <c r="C109" s="10"/>
      <c r="D109" s="34">
        <f>SUM(D110)</f>
        <v>1762974</v>
      </c>
    </row>
    <row r="110" spans="1:4" ht="45" customHeight="1" x14ac:dyDescent="0.25">
      <c r="A110" s="10" t="s">
        <v>458</v>
      </c>
      <c r="B110" s="10" t="s">
        <v>459</v>
      </c>
      <c r="C110" s="9"/>
      <c r="D110" s="34">
        <f>SUM(D111)</f>
        <v>1762974</v>
      </c>
    </row>
    <row r="111" spans="1:4" ht="85.5" customHeight="1" x14ac:dyDescent="0.25">
      <c r="A111" s="10" t="s">
        <v>418</v>
      </c>
      <c r="B111" s="10" t="s">
        <v>459</v>
      </c>
      <c r="C111" s="9">
        <v>100</v>
      </c>
      <c r="D111" s="34">
        <f>SUM('прил 5'!F18)</f>
        <v>1762974</v>
      </c>
    </row>
    <row r="112" spans="1:4" s="38" customFormat="1" ht="30" customHeight="1" x14ac:dyDescent="0.25">
      <c r="A112" s="36" t="s">
        <v>535</v>
      </c>
      <c r="B112" s="36">
        <v>73</v>
      </c>
      <c r="C112" s="36"/>
      <c r="D112" s="37">
        <f>SUM(D113)</f>
        <v>9242531</v>
      </c>
    </row>
    <row r="113" spans="1:4" ht="33" customHeight="1" x14ac:dyDescent="0.25">
      <c r="A113" s="10" t="s">
        <v>460</v>
      </c>
      <c r="B113" s="10" t="s">
        <v>461</v>
      </c>
      <c r="C113" s="10"/>
      <c r="D113" s="34">
        <f>SUM(D114)</f>
        <v>9242531</v>
      </c>
    </row>
    <row r="114" spans="1:4" ht="43.5" customHeight="1" x14ac:dyDescent="0.25">
      <c r="A114" s="10" t="s">
        <v>458</v>
      </c>
      <c r="B114" s="10" t="s">
        <v>462</v>
      </c>
      <c r="C114" s="9"/>
      <c r="D114" s="34">
        <f>SUM(D115)+D116+D117</f>
        <v>9242531</v>
      </c>
    </row>
    <row r="115" spans="1:4" ht="91.5" customHeight="1" x14ac:dyDescent="0.25">
      <c r="A115" s="10" t="s">
        <v>418</v>
      </c>
      <c r="B115" s="10" t="s">
        <v>462</v>
      </c>
      <c r="C115" s="9">
        <v>100</v>
      </c>
      <c r="D115" s="34">
        <f>SUM('прил 5'!F23)</f>
        <v>7954600</v>
      </c>
    </row>
    <row r="116" spans="1:4" ht="41.25" customHeight="1" x14ac:dyDescent="0.25">
      <c r="A116" s="10" t="s">
        <v>341</v>
      </c>
      <c r="B116" s="10" t="s">
        <v>462</v>
      </c>
      <c r="C116" s="10">
        <v>200</v>
      </c>
      <c r="D116" s="34">
        <f>SUM('прил 5'!F24)</f>
        <v>1021500</v>
      </c>
    </row>
    <row r="117" spans="1:4" ht="35.25" customHeight="1" x14ac:dyDescent="0.25">
      <c r="A117" s="10" t="s">
        <v>463</v>
      </c>
      <c r="B117" s="10" t="s">
        <v>462</v>
      </c>
      <c r="C117" s="10">
        <v>800</v>
      </c>
      <c r="D117" s="34">
        <f>SUM('прил 5'!F25)</f>
        <v>266431</v>
      </c>
    </row>
    <row r="118" spans="1:4" s="38" customFormat="1" ht="47.25" customHeight="1" x14ac:dyDescent="0.25">
      <c r="A118" s="36" t="s">
        <v>536</v>
      </c>
      <c r="B118" s="36">
        <v>77</v>
      </c>
      <c r="C118" s="36"/>
      <c r="D118" s="37">
        <f>SUM(D119+D122)</f>
        <v>566000</v>
      </c>
    </row>
    <row r="119" spans="1:4" ht="44.25" customHeight="1" x14ac:dyDescent="0.25">
      <c r="A119" s="10" t="s">
        <v>464</v>
      </c>
      <c r="B119" s="10" t="s">
        <v>465</v>
      </c>
      <c r="C119" s="10"/>
      <c r="D119" s="34">
        <f>SUM(D120)</f>
        <v>316000</v>
      </c>
    </row>
    <row r="120" spans="1:4" ht="45" customHeight="1" x14ac:dyDescent="0.25">
      <c r="A120" s="9" t="s">
        <v>466</v>
      </c>
      <c r="B120" s="10" t="s">
        <v>467</v>
      </c>
      <c r="C120" s="10"/>
      <c r="D120" s="34">
        <f>SUM(D121)</f>
        <v>316000</v>
      </c>
    </row>
    <row r="121" spans="1:4" ht="39.75" customHeight="1" x14ac:dyDescent="0.25">
      <c r="A121" s="10" t="s">
        <v>341</v>
      </c>
      <c r="B121" s="10" t="s">
        <v>467</v>
      </c>
      <c r="C121" s="10">
        <v>200</v>
      </c>
      <c r="D121" s="34">
        <f>SUM('прил 5'!F61)</f>
        <v>316000</v>
      </c>
    </row>
    <row r="122" spans="1:4" ht="29.25" customHeight="1" x14ac:dyDescent="0.25">
      <c r="A122" s="10" t="s">
        <v>468</v>
      </c>
      <c r="B122" s="10" t="s">
        <v>469</v>
      </c>
      <c r="C122" s="10"/>
      <c r="D122" s="34">
        <f>SUM(D123)</f>
        <v>250000</v>
      </c>
    </row>
    <row r="123" spans="1:4" ht="24" customHeight="1" x14ac:dyDescent="0.25">
      <c r="A123" s="10" t="s">
        <v>470</v>
      </c>
      <c r="B123" s="10" t="s">
        <v>471</v>
      </c>
      <c r="C123" s="10"/>
      <c r="D123" s="34">
        <f>SUM(D124)</f>
        <v>250000</v>
      </c>
    </row>
    <row r="124" spans="1:4" ht="18.75" customHeight="1" x14ac:dyDescent="0.25">
      <c r="A124" s="10" t="s">
        <v>463</v>
      </c>
      <c r="B124" s="10" t="s">
        <v>471</v>
      </c>
      <c r="C124" s="10">
        <v>800</v>
      </c>
      <c r="D124" s="34">
        <f>SUM('прил 5'!F30)</f>
        <v>250000</v>
      </c>
    </row>
    <row r="125" spans="1:4" s="38" customFormat="1" ht="23.25" customHeight="1" x14ac:dyDescent="0.25">
      <c r="A125" s="36" t="s">
        <v>537</v>
      </c>
      <c r="B125" s="36">
        <v>78</v>
      </c>
      <c r="C125" s="36"/>
      <c r="D125" s="37">
        <f>SUM(D126)</f>
        <v>260000</v>
      </c>
    </row>
    <row r="126" spans="1:4" ht="37.5" customHeight="1" x14ac:dyDescent="0.25">
      <c r="A126" s="10" t="s">
        <v>472</v>
      </c>
      <c r="B126" s="10" t="s">
        <v>473</v>
      </c>
      <c r="C126" s="10"/>
      <c r="D126" s="34">
        <f>SUM(D127)</f>
        <v>260000</v>
      </c>
    </row>
    <row r="127" spans="1:4" ht="28.5" customHeight="1" x14ac:dyDescent="0.25">
      <c r="A127" s="10" t="s">
        <v>474</v>
      </c>
      <c r="B127" s="10" t="s">
        <v>475</v>
      </c>
      <c r="C127" s="10"/>
      <c r="D127" s="34">
        <f>SUM(D128+D129)</f>
        <v>260000</v>
      </c>
    </row>
    <row r="128" spans="1:4" ht="33" customHeight="1" x14ac:dyDescent="0.25">
      <c r="A128" s="10" t="s">
        <v>463</v>
      </c>
      <c r="B128" s="10" t="s">
        <v>475</v>
      </c>
      <c r="C128" s="10">
        <v>800</v>
      </c>
      <c r="D128" s="34">
        <f>SUM('прил 5'!F35)</f>
        <v>238998</v>
      </c>
    </row>
    <row r="129" spans="1:4" ht="31.5" x14ac:dyDescent="0.25">
      <c r="A129" s="10" t="s">
        <v>341</v>
      </c>
      <c r="B129" s="10" t="s">
        <v>475</v>
      </c>
      <c r="C129" s="10">
        <v>200</v>
      </c>
      <c r="D129" s="34">
        <f>SUM('прил 5'!F65)</f>
        <v>21002</v>
      </c>
    </row>
  </sheetData>
  <mergeCells count="8">
    <mergeCell ref="A9:D9"/>
    <mergeCell ref="A10:D10"/>
    <mergeCell ref="A1:D1"/>
    <mergeCell ref="A2:D2"/>
    <mergeCell ref="A3:D3"/>
    <mergeCell ref="A4:D4"/>
    <mergeCell ref="A5:D5"/>
    <mergeCell ref="A6:D6"/>
  </mergeCells>
  <pageMargins left="0.7" right="0.7" top="0.75" bottom="0.75" header="0.3" footer="0.3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прил 3</vt:lpstr>
      <vt:lpstr>прил 5</vt:lpstr>
      <vt:lpstr>прил7</vt:lpstr>
      <vt:lpstr>прил 9</vt:lpstr>
      <vt:lpstr>'прил 3'!Область_печати</vt:lpstr>
      <vt:lpstr>'прил 5'!Область_печати</vt:lpstr>
      <vt:lpstr>прил7!Область_печати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SH002</dc:creator>
  <cp:lastModifiedBy>Admin</cp:lastModifiedBy>
  <cp:revision>4</cp:revision>
  <cp:lastPrinted>2023-08-23T06:30:32Z</cp:lastPrinted>
  <dcterms:created xsi:type="dcterms:W3CDTF">2023-08-17T13:40:00Z</dcterms:created>
  <dcterms:modified xsi:type="dcterms:W3CDTF">2023-08-23T06:41:38Z</dcterms:modified>
</cp:coreProperties>
</file>